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8\PROYECTOS\CRISTIAN BARBA\"/>
    </mc:Choice>
  </mc:AlternateContent>
  <bookViews>
    <workbookView xWindow="0" yWindow="0" windowWidth="20490" windowHeight="7155" firstSheet="3" activeTab="6"/>
  </bookViews>
  <sheets>
    <sheet name="Nuevos Competidores" sheetId="1" r:id="rId1"/>
    <sheet name="Sustitutos" sheetId="2" r:id="rId2"/>
    <sheet name="Competidores Actuales" sheetId="3" r:id="rId3"/>
    <sheet name="Proveedores" sheetId="4" r:id="rId4"/>
    <sheet name="Compradores" sheetId="5" r:id="rId5"/>
    <sheet name="Grupos Reguladores" sheetId="7" r:id="rId6"/>
    <sheet name="Diagnóstico áreas" sheetId="8" r:id="rId7"/>
    <sheet name="Recomendaciones" sheetId="11" r:id="rId8"/>
    <sheet name="Concepto" sheetId="10" r:id="rId9"/>
    <sheet name="Bibliografia" sheetId="6" r:id="rId10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5" i="11" l="1"/>
  <c r="D15" i="8" l="1"/>
  <c r="E15" i="8"/>
  <c r="C8" i="11" s="1"/>
  <c r="E14" i="8"/>
  <c r="D14" i="8"/>
  <c r="E13" i="8"/>
  <c r="C6" i="11" s="1"/>
  <c r="D13" i="8"/>
  <c r="E12" i="8"/>
  <c r="D12" i="8"/>
  <c r="E11" i="8"/>
  <c r="D11" i="8"/>
  <c r="E10" i="8"/>
  <c r="D10" i="8"/>
  <c r="B4" i="11" l="1"/>
  <c r="C4" i="11"/>
  <c r="B5" i="11"/>
  <c r="B6" i="11"/>
  <c r="B8" i="11"/>
  <c r="C7" i="11"/>
  <c r="B7" i="11"/>
  <c r="C3" i="11"/>
  <c r="B3" i="11"/>
</calcChain>
</file>

<file path=xl/sharedStrings.xml><?xml version="1.0" encoding="utf-8"?>
<sst xmlns="http://schemas.openxmlformats.org/spreadsheetml/2006/main" count="168" uniqueCount="131">
  <si>
    <t>AMENAZA DE ENTRADA POTENCIAL DE NUEVOS COMPETIDORES</t>
  </si>
  <si>
    <t xml:space="preserve">INSTRUMENTO DE RECOLECCIÓN DE INFORMACIÓN </t>
  </si>
  <si>
    <t>NOMBRE</t>
  </si>
  <si>
    <t>CARGO</t>
  </si>
  <si>
    <t>Cuestionario para la medición de indicadores</t>
  </si>
  <si>
    <t>Calificación</t>
  </si>
  <si>
    <t>Sí</t>
  </si>
  <si>
    <t>No</t>
  </si>
  <si>
    <t>Complemento</t>
  </si>
  <si>
    <t>LA AMENAZA DE LOS PRODUCTOS Y SERVICIOS SUSTITUTOS</t>
  </si>
  <si>
    <t>RIVALIDAD ENTRE LAS EMPRESAS COMPETIDORAS</t>
  </si>
  <si>
    <t>PODER DE NEGOCIACION DE LOS PROVEEDORES</t>
  </si>
  <si>
    <t>PODER DE NEGOCACION DE LOS COMPRADORES</t>
  </si>
  <si>
    <t>http://www.crecenegocios.com/el-modelo-de-las-cinco-fuerzas-de-porter/</t>
  </si>
  <si>
    <t>http://www.12manage.com/methods_porter_five_forces_es.html</t>
  </si>
  <si>
    <t>Conocen las principales fortalezas de la competencia?</t>
  </si>
  <si>
    <t>http://managersmagazine.com/index.php/2009/06/5-fuerzas-de-michael-porter/</t>
  </si>
  <si>
    <t>http://eds.a.ebscohost.com/ehost/pdfviewer/pdfviewer?sid=a6a9552f-f02d-4c22-96cf-4ff0cc32a15f%40sessionmgr4005&amp;vid=7&amp;hid=4211</t>
  </si>
  <si>
    <t>http://www.eumed.net/cursecon/dic/micro/basicos.htm</t>
  </si>
  <si>
    <t>Conocen las principales debilidades de sus competidores?</t>
  </si>
  <si>
    <t>http://www.promonegocios.net/mercadotecnia/mercado-definicion-concepto.html</t>
  </si>
  <si>
    <t>http://www.crecenegocios.com/la-diferenciacion/</t>
  </si>
  <si>
    <t>http://www2.esmas.com/emprendedor/herramientas-y-articulos/marketing/184455/competencia-competencia-directa-competencia-indirecta/</t>
  </si>
  <si>
    <t>GRUPOS REGULADORES</t>
  </si>
  <si>
    <t>Los grupos reguladores intervienen en sus estrategias de publicidad?</t>
  </si>
  <si>
    <t>Conoce cuáles son las principales  estrategias de los competidores?</t>
  </si>
  <si>
    <t>RESPUESTA</t>
  </si>
  <si>
    <t>CÓDIGO</t>
  </si>
  <si>
    <t>Nuevos competidores</t>
  </si>
  <si>
    <t>Productos sustitutos</t>
  </si>
  <si>
    <t>Competidores actuales</t>
  </si>
  <si>
    <t>Proveedores</t>
  </si>
  <si>
    <t>Compradores</t>
  </si>
  <si>
    <t>Grupos reguladores</t>
  </si>
  <si>
    <t>Recomendaciones</t>
  </si>
  <si>
    <t>Fuerte/Débil</t>
  </si>
  <si>
    <t>DIAGNÓSTICO DE CADA UNA DE LAS ÁREAS FUERZAS DE PORTER</t>
  </si>
  <si>
    <t>Fuerza</t>
  </si>
  <si>
    <t>Es importante analizar la rivalidad entre competidores ya que nos permite comparar nuestras ventajas competitivas con las de otras empresas rivales, y así formular estrategias que nos permitan superarlas. Dentro de las estrategias a plantear se encuentran: aumentar la calidad de los productos, reducir los precios, dotar de nuevas características a los productos, brindar nuevos servicios, aumentar la publicidad y aumentar las promociones de ventas.</t>
  </si>
  <si>
    <t>Analizar la amenaza de entrada de nuevos competidores nos permite estar atentos a su ingreso, y así formular estrategias que nos permitan fortalecer las barreras de entradas, o hacer frente a los competidores que llegan a entrar. Estrategias importantes a implementar serian:  aumentar la calidad de los productos, reducir los precios, aumentar los canales de ventas, aumentar la publicidad, ofrecer mejores condiciones de ventas, por ejemplo, ofrecer un mayor financiamiento o extender las garantías.</t>
  </si>
  <si>
    <t>El análisis de la amenaza de ingreso de productos sustitutos nos permite formular estrategias destinadas a impedir el ingreso de empresas que produzcan o vendan estos productos o, en todo caso, estrategias que nos permitan competir con ellas. Dentro de las estrategias a evaluar se encuentran: aumentar la calidad de los productos, reducir los precios, aumentar los canales de ventas, aumentar la publicidad o aumentar las promociones de ventas.</t>
  </si>
  <si>
    <t>Mientras menor cantidad de proveedores existan, mayor será su poder de negociación, ya que al no haber tanta oferta de materias primas, éstos pueden fácilmente aumentar sus precios y ser menos concesivos. El análisis del poder de negociación de los proveedores nos permite formular estrategias destinadas a reducir su poder de negociación, y así lograr mejores condiciones o un mayor control sobre ellos. Algunas de las estrategias que se pueden implementar son: adquirir a los proveedores, producir las materias primas que uno necesita, realizar alianzas estratégicas con los proveedores que permitan, por ejemplo, reducir los costos de ambas partes.</t>
  </si>
  <si>
    <t>El análisis del poder de negociación de los consumidores nos permite formular estrategias destinadas a reducir su poder de negociación, y así captar un mayor número de clientes u obtener una mayor lealtad de éstos. Algunos ejemplos de estas estrategias son: buscar una diferenciación en los productos, ofrecer mayores servicios de postventa, ofrecer mayores y mejores garantías, aumentar las promociones de ventas o aumentar la comunicación con el cliente.</t>
  </si>
  <si>
    <t> Los entes reguladores son un mecanismo de control estatal, y la función de estas entidades son las de velar por la aplicación de normas que regulan la relación usuario-empresa, esto significa que los entes reguladores están para intervenir y regular los precios, los servicios, regular los mercados, la calidad y el servicio de los sectores de la economía.</t>
  </si>
  <si>
    <t>Jaime Andrés Fonseca</t>
  </si>
  <si>
    <t>Gerente</t>
  </si>
  <si>
    <r>
      <t xml:space="preserve">Instrucciones: a) </t>
    </r>
    <r>
      <rPr>
        <sz val="11"/>
        <color theme="1"/>
        <rFont val="Calibri"/>
        <family val="2"/>
        <scheme val="minor"/>
      </rPr>
      <t>Tenga en cuenta los siguientes términos para responder las preguntas:</t>
    </r>
    <r>
      <rPr>
        <b/>
        <sz val="11"/>
        <color theme="1"/>
        <rFont val="Calibri"/>
        <family val="2"/>
        <scheme val="minor"/>
      </rPr>
      <t xml:space="preserve"> Canales de distribución: </t>
    </r>
    <r>
      <rPr>
        <sz val="11"/>
        <color theme="1"/>
        <rFont val="Calibri"/>
        <family val="2"/>
        <scheme val="minor"/>
      </rPr>
      <t xml:space="preserve">conjunto de medios utilizados para hacer que el producto o servicio llegue desde el fabricante hasta el consumidor final. </t>
    </r>
    <r>
      <rPr>
        <b/>
        <sz val="11"/>
        <color theme="1"/>
        <rFont val="Calibri"/>
        <family val="2"/>
        <scheme val="minor"/>
      </rPr>
      <t xml:space="preserve"> Industria:</t>
    </r>
    <r>
      <rPr>
        <sz val="11"/>
        <color theme="1"/>
        <rFont val="Calibri"/>
        <family val="2"/>
        <scheme val="minor"/>
      </rPr>
      <t xml:space="preserve"> Conjunto de empresas que produce un mismo bien o servicio. </t>
    </r>
    <r>
      <rPr>
        <b/>
        <sz val="11"/>
        <color theme="1"/>
        <rFont val="Calibri"/>
        <family val="2"/>
        <scheme val="minor"/>
      </rPr>
      <t>Mercado:</t>
    </r>
    <r>
      <rPr>
        <sz val="11"/>
        <color theme="1"/>
        <rFont val="Calibri"/>
        <family val="2"/>
        <scheme val="minor"/>
      </rPr>
      <t xml:space="preserve"> conjunto de personas con poder adquisitivo, con una misma necesidad o deseo.</t>
    </r>
    <r>
      <rPr>
        <b/>
        <sz val="11"/>
        <color theme="1"/>
        <rFont val="Calibri"/>
        <family val="2"/>
        <scheme val="minor"/>
      </rPr>
      <t xml:space="preserve">  b</t>
    </r>
    <r>
      <rPr>
        <sz val="11"/>
        <color theme="1"/>
        <rFont val="Calibri"/>
        <family val="2"/>
        <scheme val="minor"/>
      </rPr>
      <t xml:space="preserve">) Marque </t>
    </r>
    <r>
      <rPr>
        <b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si la pregunta aplica  o no a la organización. </t>
    </r>
    <r>
      <rPr>
        <b/>
        <sz val="11"/>
        <color theme="1"/>
        <rFont val="Calibri"/>
        <family val="2"/>
        <scheme val="minor"/>
      </rPr>
      <t>c)</t>
    </r>
    <r>
      <rPr>
        <sz val="11"/>
        <color theme="1"/>
        <rFont val="Calibri"/>
        <family val="2"/>
        <scheme val="minor"/>
      </rPr>
      <t xml:space="preserve"> Marque </t>
    </r>
    <r>
      <rPr>
        <b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la calificación 1, 2, 3 ó 4 con </t>
    </r>
    <r>
      <rPr>
        <b/>
        <sz val="11"/>
        <color theme="1"/>
        <rFont val="Calibri"/>
        <family val="2"/>
        <scheme val="minor"/>
      </rPr>
      <t>1:Respuesta mala, 2: Respuesta media, 3: Respuesta superior a la media, 4: Respuesta superior</t>
    </r>
    <r>
      <rPr>
        <sz val="11"/>
        <color theme="1"/>
        <rFont val="Calibri"/>
        <family val="2"/>
        <scheme val="minor"/>
      </rPr>
      <t>.</t>
    </r>
  </si>
  <si>
    <t>¿Cree que es fácil que otra empresas ofrezcan sus mismos productos o servicios?</t>
  </si>
  <si>
    <t>¿La competencia tendría necesidad de tecnología y dificultad para acceder a ella?</t>
  </si>
  <si>
    <t>¿La competencia tendría dificultad al enfrentarse a empresarios con experiencia?</t>
  </si>
  <si>
    <t>¿La competencia tendría necesidad de conocimientos especializados ?</t>
  </si>
  <si>
    <t>¿La competencia tendría la necesidad de un gran capital?</t>
  </si>
  <si>
    <t>¿La competencia tendría que enfrentar fuerte lealtad del consumidor hacia unas marcas?</t>
  </si>
  <si>
    <t>¿Los nuevos competidores tendrían que enfrentar una probable reacción de otros competidores?</t>
  </si>
  <si>
    <r>
      <t>Instrucciones: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a)</t>
    </r>
    <r>
      <rPr>
        <sz val="10"/>
        <rFont val="Calibri"/>
        <family val="2"/>
        <scheme val="minor"/>
      </rPr>
      <t xml:space="preserve">Tenga en cuenta el significado de los siguientes términos para responder las preguntas. </t>
    </r>
    <r>
      <rPr>
        <b/>
        <sz val="10"/>
        <rFont val="Calibri"/>
        <family val="2"/>
        <scheme val="minor"/>
      </rPr>
      <t xml:space="preserve">  Industria:</t>
    </r>
    <r>
      <rPr>
        <sz val="10"/>
        <rFont val="Calibri"/>
        <family val="2"/>
        <scheme val="minor"/>
      </rPr>
      <t xml:space="preserve"> conjunto de empresas que produce un mismo bien o servicio. </t>
    </r>
    <r>
      <rPr>
        <b/>
        <sz val="10"/>
        <rFont val="Calibri"/>
        <family val="2"/>
        <scheme val="minor"/>
      </rPr>
      <t>Mercado:</t>
    </r>
    <r>
      <rPr>
        <sz val="10"/>
        <rFont val="Calibri"/>
        <family val="2"/>
        <scheme val="minor"/>
      </rPr>
      <t xml:space="preserve"> conjunto de personas con poder adquisitivo, con una misma necesidad o deseo. </t>
    </r>
    <r>
      <rPr>
        <b/>
        <sz val="10"/>
        <rFont val="Calibri"/>
        <family val="2"/>
        <scheme val="minor"/>
      </rPr>
      <t>Diferenciación del producto:</t>
    </r>
    <r>
      <rPr>
        <sz val="10"/>
        <rFont val="Calibri"/>
        <family val="2"/>
        <scheme val="minor"/>
      </rPr>
      <t xml:space="preserve"> característica de un producto que lo diferencia y distingue de la competencia.  </t>
    </r>
    <r>
      <rPr>
        <b/>
        <sz val="10"/>
        <rFont val="Calibri"/>
        <family val="2"/>
        <scheme val="minor"/>
      </rPr>
      <t>b)</t>
    </r>
    <r>
      <rPr>
        <sz val="10"/>
        <rFont val="Calibri"/>
        <family val="2"/>
        <scheme val="minor"/>
      </rPr>
      <t xml:space="preserve"> Marque  </t>
    </r>
    <r>
      <rPr>
        <b/>
        <sz val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 si la pregunta se presenta o no en la organización. </t>
    </r>
    <r>
      <rPr>
        <b/>
        <sz val="10"/>
        <rFont val="Calibri"/>
        <family val="2"/>
        <scheme val="minor"/>
      </rPr>
      <t>c)</t>
    </r>
    <r>
      <rPr>
        <sz val="10"/>
        <rFont val="Calibri"/>
        <family val="2"/>
        <scheme val="minor"/>
      </rPr>
      <t xml:space="preserve"> Marque </t>
    </r>
    <r>
      <rPr>
        <b/>
        <sz val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 la calificación 1, 2, 3 ó 4 con </t>
    </r>
    <r>
      <rPr>
        <b/>
        <sz val="10"/>
        <rFont val="Calibri"/>
        <family val="2"/>
        <scheme val="minor"/>
      </rPr>
      <t>1: Respuesta mala, 2: Respuesta media, 3: Respuesta supeior a la media, 4: Respuesta superior</t>
    </r>
    <r>
      <rPr>
        <sz val="10"/>
        <rFont val="Calibri"/>
        <family val="2"/>
        <scheme val="minor"/>
      </rPr>
      <t>.</t>
    </r>
  </si>
  <si>
    <t>¿En su sector participan muchos competidores?</t>
  </si>
  <si>
    <t>¿Aparecen nuevos competidores rápidamente?</t>
  </si>
  <si>
    <t>¿Hay pocos clientes?</t>
  </si>
  <si>
    <t>¿El número de clientes está aumentando?</t>
  </si>
  <si>
    <t>¿Hay productos o servicios que son o pueden ser sustitutos?</t>
  </si>
  <si>
    <t>¿Conoce productos que los clientes pueden cambiar por los suyos?</t>
  </si>
  <si>
    <t>¿Hay poca publicidad de productos existentes?</t>
  </si>
  <si>
    <t>¿Los productos o servicios sustitutos son amenaza en su industria?</t>
  </si>
  <si>
    <t xml:space="preserve">¿Son más baratos los productos o servicios sustitutos que los existentes? </t>
  </si>
  <si>
    <t>¿Aumentan ventas de productos o servicios si hay reducción de precios?</t>
  </si>
  <si>
    <t>¿Hay tendencia a cambiar productos por sustitutos?</t>
  </si>
  <si>
    <t>¿Hay poca lealtad en los consumidores hacia productos existentes?</t>
  </si>
  <si>
    <t>¿Se diferencian sus productos frente a los de sus competidores?</t>
  </si>
  <si>
    <r>
      <t>Instrucciones: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a)</t>
    </r>
    <r>
      <rPr>
        <sz val="10"/>
        <color theme="1"/>
        <rFont val="Calibri"/>
        <family val="2"/>
        <scheme val="minor"/>
      </rPr>
      <t xml:space="preserve">Tenga en cuenta el significado de los siguientes términos para responder las preguntas. </t>
    </r>
    <r>
      <rPr>
        <b/>
        <sz val="10"/>
        <color theme="1"/>
        <rFont val="Calibri"/>
        <family val="2"/>
        <scheme val="minor"/>
      </rPr>
      <t xml:space="preserve">  Industria:</t>
    </r>
    <r>
      <rPr>
        <sz val="10"/>
        <color theme="1"/>
        <rFont val="Calibri"/>
        <family val="2"/>
        <scheme val="minor"/>
      </rPr>
      <t xml:space="preserve"> Conjunto de empresas que produce un mismo bien o servicio. </t>
    </r>
    <r>
      <rPr>
        <b/>
        <sz val="10"/>
        <color theme="1"/>
        <rFont val="Calibri"/>
        <family val="2"/>
        <scheme val="minor"/>
      </rPr>
      <t>Competencia directa:</t>
    </r>
    <r>
      <rPr>
        <sz val="10"/>
        <color theme="1"/>
        <rFont val="Calibri"/>
        <family val="2"/>
        <scheme val="minor"/>
      </rPr>
      <t xml:space="preserve"> Son todos aquellos negocios que venden un producto igual o casi igual y que lo venden en el mismo mercado, es decir, buscan a los mismos clientes para venderles prácticamente lo mismo.  </t>
    </r>
    <r>
      <rPr>
        <b/>
        <sz val="10"/>
        <color theme="1"/>
        <rFont val="Calibri"/>
        <family val="2"/>
        <scheme val="minor"/>
      </rPr>
      <t xml:space="preserve">Demanda: </t>
    </r>
    <r>
      <rPr>
        <sz val="10"/>
        <color theme="1"/>
        <rFont val="Calibri"/>
        <family val="2"/>
        <scheme val="minor"/>
      </rPr>
      <t>Cantidades de un producto que los consumidores están dispuestos a comprar a los posibles precios del mercado</t>
    </r>
    <r>
      <rPr>
        <b/>
        <sz val="10"/>
        <color theme="1"/>
        <rFont val="Calibri"/>
        <family val="2"/>
        <scheme val="minor"/>
      </rPr>
      <t xml:space="preserve"> b) </t>
    </r>
    <r>
      <rPr>
        <sz val="10"/>
        <color theme="1"/>
        <rFont val="Calibri"/>
        <family val="2"/>
        <scheme val="minor"/>
      </rPr>
      <t>Marque con una X en la columna Sí si la pregunta correspondiente se presenta en la organización, de lo contrario marque con una X la columna No.</t>
    </r>
    <r>
      <rPr>
        <b/>
        <sz val="10"/>
        <color theme="1"/>
        <rFont val="Calibri"/>
        <family val="2"/>
        <scheme val="minor"/>
      </rPr>
      <t xml:space="preserve"> c) </t>
    </r>
    <r>
      <rPr>
        <sz val="10"/>
        <color theme="1"/>
        <rFont val="Calibri"/>
        <family val="2"/>
        <scheme val="minor"/>
      </rPr>
      <t>Marque con una X la calificación 1, 2, 3 ó 4 que considere corresponda a cada pregunta, siendo 1- Respuesta mala, 2- Respuesta media, 3- Respuesta supeior a la media, 4- Respuesta superior</t>
    </r>
  </si>
  <si>
    <t>¿Los competidores actuales son de igual tamaño?</t>
  </si>
  <si>
    <t>¿Hay presencia de competencia extranjera en la industria?</t>
  </si>
  <si>
    <t>¿Hay presencia de grandes empresas?</t>
  </si>
  <si>
    <t>¿La competencia ofrece productos más atractivos?</t>
  </si>
  <si>
    <t>¿La demanda de la industria varía constantemente?</t>
  </si>
  <si>
    <t>¿Es común la guerra de precios en la industria?</t>
  </si>
  <si>
    <t>¿Los productos sólo se venden en ciertas temporadas?</t>
  </si>
  <si>
    <t>¿Las empresas rivales difieren en visión, propósito, estrategia, recursos , origen y cultura?</t>
  </si>
  <si>
    <t>¿Empresas rivales contraatacan cambios en estrategias?</t>
  </si>
  <si>
    <t>¿Sus productos están bien posicionados frente a los de la competencia?</t>
  </si>
  <si>
    <t>¿Su empresa posee una marca posicionada y con buena reputación en el mercado?</t>
  </si>
  <si>
    <t>¿Las empresas de la industria ofrecen descuentos a compradores?</t>
  </si>
  <si>
    <t>¿Las empresas de la industria ofrecen posibilidad de crédito?</t>
  </si>
  <si>
    <t>¿Ofrecen las empresas de la industria diferentes modalidades de pago?</t>
  </si>
  <si>
    <t>¿Las empresas de la industria dependen de los pedidos de sus clientes?</t>
  </si>
  <si>
    <r>
      <t>Instrucciones: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a)</t>
    </r>
    <r>
      <rPr>
        <sz val="10"/>
        <color theme="1"/>
        <rFont val="Calibri"/>
        <family val="2"/>
        <scheme val="minor"/>
      </rPr>
      <t xml:space="preserve">Tenga en cuenta el significado de los siguientes términos para responder las preguntas. </t>
    </r>
    <r>
      <rPr>
        <b/>
        <sz val="10"/>
        <color theme="1"/>
        <rFont val="Calibri"/>
        <family val="2"/>
        <scheme val="minor"/>
      </rPr>
      <t>Industria:</t>
    </r>
    <r>
      <rPr>
        <sz val="10"/>
        <color theme="1"/>
        <rFont val="Calibri"/>
        <family val="2"/>
        <scheme val="minor"/>
      </rPr>
      <t xml:space="preserve"> Conjunto de empresas que produce un mismo bien o servicio. </t>
    </r>
    <r>
      <rPr>
        <b/>
        <sz val="10"/>
        <color theme="1"/>
        <rFont val="Calibri"/>
        <family val="2"/>
        <scheme val="minor"/>
      </rPr>
      <t>Insumo</t>
    </r>
    <r>
      <rPr>
        <sz val="10"/>
        <color theme="1"/>
        <rFont val="Calibri"/>
        <family val="2"/>
        <scheme val="minor"/>
      </rPr>
      <t xml:space="preserve">: Bien que se emplea en la producción de otros bienes. Puede utilizarse como sinónimo de materia prima. </t>
    </r>
    <r>
      <rPr>
        <b/>
        <sz val="10"/>
        <color theme="1"/>
        <rFont val="Calibri"/>
        <family val="2"/>
        <scheme val="minor"/>
      </rPr>
      <t>b)</t>
    </r>
    <r>
      <rPr>
        <sz val="10"/>
        <color theme="1"/>
        <rFont val="Calibri"/>
        <family val="2"/>
        <scheme val="minor"/>
      </rPr>
      <t xml:space="preserve"> Marque </t>
    </r>
    <r>
      <rPr>
        <b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 xml:space="preserve"> si la pregunta correspondiente se presenta  o no en la organización. </t>
    </r>
    <r>
      <rPr>
        <b/>
        <sz val="10"/>
        <color theme="1"/>
        <rFont val="Calibri"/>
        <family val="2"/>
        <scheme val="minor"/>
      </rPr>
      <t xml:space="preserve">c) </t>
    </r>
    <r>
      <rPr>
        <sz val="10"/>
        <color theme="1"/>
        <rFont val="Calibri"/>
        <family val="2"/>
        <scheme val="minor"/>
      </rPr>
      <t xml:space="preserve">Marque </t>
    </r>
    <r>
      <rPr>
        <b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 xml:space="preserve"> la calificación 1, 2, 3 ó 4 con </t>
    </r>
    <r>
      <rPr>
        <b/>
        <sz val="10"/>
        <color theme="1"/>
        <rFont val="Calibri"/>
        <family val="2"/>
        <scheme val="minor"/>
      </rPr>
      <t>1: Respuesta mala, 2: Respuesta media, 3: Respuesta supeior a la media, 4: Respuesta superior.</t>
    </r>
  </si>
  <si>
    <t>¿Accede a proveedores que brindan materias primas económicas y de calidad?</t>
  </si>
  <si>
    <t>¿Los proveedores son suficiente para satisfacer a todos los compradores?</t>
  </si>
  <si>
    <t>¿La mayoría de sus insumos son suministrados por un mismo proveedor?</t>
  </si>
  <si>
    <t>¿Puede cambiar fácilmente de proveedor?</t>
  </si>
  <si>
    <t>¿Los proveedores de la industria cuentan con buena reputación?</t>
  </si>
  <si>
    <t>¿Los proveedores amenazan con tener negocios como el suyo?</t>
  </si>
  <si>
    <t>¿Hay materias primas sustitutas?</t>
  </si>
  <si>
    <t>¿Los  precios de insumos influyen en el precio del producto?</t>
  </si>
  <si>
    <t>¿Son importantes los insumos en la diferenciación de productos de la industria?</t>
  </si>
  <si>
    <t>¿Es fácil que sus proveedores accedan a bajar los precios?</t>
  </si>
  <si>
    <t>¿Ofrecen los proveedores plazos de pago?</t>
  </si>
  <si>
    <t>¿Ofrecen los proveedores modalidades de pago?</t>
  </si>
  <si>
    <t>¿Existe alta diferencia en los precios de los proveedores?</t>
  </si>
  <si>
    <t>¿Es fácil que los proveedores encuentren nuevos clientes?</t>
  </si>
  <si>
    <t>¿Sus proveedores son asequibles para hacer alianzas estratégicas para reducir costos?</t>
  </si>
  <si>
    <r>
      <t>Instrucciones: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a)</t>
    </r>
    <r>
      <rPr>
        <sz val="10"/>
        <color theme="1"/>
        <rFont val="Calibri"/>
        <family val="2"/>
        <scheme val="minor"/>
      </rPr>
      <t xml:space="preserve">Tenga en cuenta el significado de los siguientes términos para responder las preguntas. </t>
    </r>
    <r>
      <rPr>
        <b/>
        <sz val="10"/>
        <color theme="1"/>
        <rFont val="Calibri"/>
        <family val="2"/>
        <scheme val="minor"/>
      </rPr>
      <t xml:space="preserve">  Industria:</t>
    </r>
    <r>
      <rPr>
        <sz val="10"/>
        <color theme="1"/>
        <rFont val="Calibri"/>
        <family val="2"/>
        <scheme val="minor"/>
      </rPr>
      <t xml:space="preserve"> Conjunto de empresas que produce un mismo bien o servicio. </t>
    </r>
    <r>
      <rPr>
        <b/>
        <sz val="10"/>
        <color theme="1"/>
        <rFont val="Calibri"/>
        <family val="2"/>
        <scheme val="minor"/>
      </rPr>
      <t>Mercado:</t>
    </r>
    <r>
      <rPr>
        <sz val="10"/>
        <color theme="1"/>
        <rFont val="Calibri"/>
        <family val="2"/>
        <scheme val="minor"/>
      </rPr>
      <t xml:space="preserve"> es un conjunto de personas con poder adquisitivo, con una misma necesidad o deseo. </t>
    </r>
    <r>
      <rPr>
        <b/>
        <sz val="10"/>
        <color theme="1"/>
        <rFont val="Calibri"/>
        <family val="2"/>
        <scheme val="minor"/>
      </rPr>
      <t>Diferenciación del producto:</t>
    </r>
    <r>
      <rPr>
        <sz val="10"/>
        <color theme="1"/>
        <rFont val="Calibri"/>
        <family val="2"/>
        <scheme val="minor"/>
      </rPr>
      <t xml:space="preserve"> Característica de un producto que lo diferencia y distingue de los demás productos de la competencia.   </t>
    </r>
    <r>
      <rPr>
        <b/>
        <sz val="10"/>
        <color theme="1"/>
        <rFont val="Calibri"/>
        <family val="2"/>
        <scheme val="minor"/>
      </rPr>
      <t>b)</t>
    </r>
    <r>
      <rPr>
        <sz val="10"/>
        <color theme="1"/>
        <rFont val="Calibri"/>
        <family val="2"/>
        <scheme val="minor"/>
      </rPr>
      <t xml:space="preserve"> Marque </t>
    </r>
    <r>
      <rPr>
        <b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 xml:space="preserve"> en la pregunta correspondiente si se presenta o no en la organización. </t>
    </r>
    <r>
      <rPr>
        <b/>
        <sz val="10"/>
        <color theme="1"/>
        <rFont val="Calibri"/>
        <family val="2"/>
        <scheme val="minor"/>
      </rPr>
      <t>c)</t>
    </r>
    <r>
      <rPr>
        <sz val="10"/>
        <color theme="1"/>
        <rFont val="Calibri"/>
        <family val="2"/>
        <scheme val="minor"/>
      </rPr>
      <t xml:space="preserve"> Marque X en la calificación 1, 2, 3 ó 4 con </t>
    </r>
    <r>
      <rPr>
        <b/>
        <sz val="10"/>
        <color theme="1"/>
        <rFont val="Calibri"/>
        <family val="2"/>
        <scheme val="minor"/>
      </rPr>
      <t>1- Respuesta mala, 2- Respuesta media, 3- Respuesta supeior a la media, 4- Respuesta superior.</t>
    </r>
  </si>
  <si>
    <t>¿Tiene muchos clientes potenciales para sus productos?</t>
  </si>
  <si>
    <t>¿Los clientes suelen comprar grandes volúmenes?</t>
  </si>
  <si>
    <t>¿Se asocian con frecuencia clientes con otras empresas para comprar?</t>
  </si>
  <si>
    <t>¿Conoce el nivel de satisfacción de sus compradores?</t>
  </si>
  <si>
    <t>¿Los compradores son leales a su marca?</t>
  </si>
  <si>
    <t>¿Los clientes compran frecuentemente productos de la empresa?</t>
  </si>
  <si>
    <t>¿Es fácil para la industria conseguir un espacio favorable en estanterías de grandes distribuidores?</t>
  </si>
  <si>
    <t>¿Los compradores dan mucha importancia a las reducciones en los precios?</t>
  </si>
  <si>
    <t>¿Es  importante la compra de sus productos para los clientes?</t>
  </si>
  <si>
    <t>¿Los compradores son exigentes?</t>
  </si>
  <si>
    <t>¿Los compradores pueden fácilmente cambiarse a marcas competidoras?</t>
  </si>
  <si>
    <t>¿Los compradores fácilmente podrían integrarse como proveedores?</t>
  </si>
  <si>
    <t>¿Los compradores presionan para que los precios bajen?</t>
  </si>
  <si>
    <t>¿Para los compradores es importante el precio al adquirir su producto o servicios?</t>
  </si>
  <si>
    <r>
      <t>Instrucciones: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a)</t>
    </r>
    <r>
      <rPr>
        <sz val="10"/>
        <color theme="1"/>
        <rFont val="Calibri"/>
        <family val="2"/>
        <scheme val="minor"/>
      </rPr>
      <t xml:space="preserve">Tenga en cuenta el significado de los siguientes términos para responder las preguntas. </t>
    </r>
    <r>
      <rPr>
        <b/>
        <sz val="10"/>
        <color theme="1"/>
        <rFont val="Calibri"/>
        <family val="2"/>
        <scheme val="minor"/>
      </rPr>
      <t xml:space="preserve">  Grupos reguladores: </t>
    </r>
    <r>
      <rPr>
        <sz val="10"/>
        <color theme="1"/>
        <rFont val="Calibri"/>
        <family val="2"/>
        <scheme val="minor"/>
      </rPr>
      <t xml:space="preserve">Son instituciones creadas por el Estado para controlar sectores o industrias que ofrecen servicios básicos para los ciudadanos (energía, comunicaciones, obras públicas, sector financiero, etc.).  </t>
    </r>
    <r>
      <rPr>
        <b/>
        <sz val="10"/>
        <color theme="1"/>
        <rFont val="Calibri"/>
        <family val="2"/>
        <scheme val="minor"/>
      </rPr>
      <t xml:space="preserve">Industria: </t>
    </r>
    <r>
      <rPr>
        <sz val="10"/>
        <color theme="1"/>
        <rFont val="Calibri"/>
        <family val="2"/>
        <scheme val="minor"/>
      </rPr>
      <t xml:space="preserve">Conjunto de empresas que produce un mismo bien o servicio. </t>
    </r>
    <r>
      <rPr>
        <b/>
        <sz val="10"/>
        <color theme="1"/>
        <rFont val="Calibri"/>
        <family val="2"/>
        <scheme val="minor"/>
      </rPr>
      <t xml:space="preserve">Sector: </t>
    </r>
    <r>
      <rPr>
        <sz val="10"/>
        <color theme="1"/>
        <rFont val="Calibri"/>
        <family val="2"/>
        <scheme val="minor"/>
      </rPr>
      <t xml:space="preserve">Se refiere a una parte de la actividad económica cuyos elementos tienen características comunes, guardan una unidad y se diferencian de otras agrupaciones. </t>
    </r>
    <r>
      <rPr>
        <b/>
        <sz val="10"/>
        <color theme="1"/>
        <rFont val="Calibri"/>
        <family val="2"/>
        <scheme val="minor"/>
      </rPr>
      <t>b)</t>
    </r>
    <r>
      <rPr>
        <sz val="10"/>
        <color theme="1"/>
        <rFont val="Calibri"/>
        <family val="2"/>
        <scheme val="minor"/>
      </rPr>
      <t xml:space="preserve"> Marque con una X en la columna Sí si la pregunta correspondiente se presenta en la organización, de lo contrario marque con una X la columna No. </t>
    </r>
    <r>
      <rPr>
        <b/>
        <sz val="10"/>
        <color theme="1"/>
        <rFont val="Calibri"/>
        <family val="2"/>
        <scheme val="minor"/>
      </rPr>
      <t>c)</t>
    </r>
    <r>
      <rPr>
        <sz val="10"/>
        <color theme="1"/>
        <rFont val="Calibri"/>
        <family val="2"/>
        <scheme val="minor"/>
      </rPr>
      <t xml:space="preserve"> Marque con una X la calificación 1, 2, 3 ó 4 que considere corresponda a cada pregunta, siendo 1- Respuesta mala, 2- Respuesta media, 3- Respuesta supeior a la media, 4- Respuesta superior</t>
    </r>
  </si>
  <si>
    <t>¿Conoce los grupos reguladores de la industria a la que pertenece su empresa?</t>
  </si>
  <si>
    <t>¿Pertenece a gremios o asociaciones en su sector? ¿Cuáles?</t>
  </si>
  <si>
    <t>¿Conoce entidades reguladoras fuera de la industria en la que está su empresa?</t>
  </si>
  <si>
    <t>¿La intervención de entidades reguladoras afectan  su empresa?</t>
  </si>
  <si>
    <t>Sí, cuando hacen las cosas mal</t>
  </si>
  <si>
    <t>¿Grupos reguladores intervienen en la fijación de precios?</t>
  </si>
  <si>
    <t>¿Grupos reguladores intervienen en la compra de insumos o materias primas?</t>
  </si>
  <si>
    <t>¿Grupos reguladores intervienen en la calidad de su producto o servicio?</t>
  </si>
  <si>
    <t>¿Grupos reguladores intervienen en la prestación de servicios?</t>
  </si>
  <si>
    <t>Preguntas</t>
  </si>
  <si>
    <t>Concepto</t>
  </si>
  <si>
    <t>CONCEPTO</t>
  </si>
  <si>
    <t>DESCRIPCIÓN</t>
  </si>
  <si>
    <t>Amenazas</t>
  </si>
  <si>
    <t>Oportunidades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</si>
</sst>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444444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444444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444444"/>
      <name val="Inherit"/>
    </font>
    <font>
      <i/>
      <sz val="10"/>
      <color rgb="FF555555"/>
      <name val="Georgia"/>
      <family val="1"/>
    </font>
    <font>
      <i/>
      <sz val="10"/>
      <color rgb="FF555555"/>
      <name val="Century Gothic"/>
      <family val="2"/>
    </font>
    <font>
      <sz val="10"/>
      <color theme="1"/>
      <name val="Century Gothic"/>
      <family val="2"/>
    </font>
    <font>
      <b/>
      <sz val="10"/>
      <color theme="4" tint="-0.499984740745262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wrapText="1"/>
    </xf>
    <xf numFmtId="0" fontId="3" fillId="0" borderId="0" xfId="1" applyAlignment="1" applyProtection="1">
      <alignment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Font="1"/>
    <xf numFmtId="0" fontId="6" fillId="0" borderId="0" xfId="0" applyFont="1" applyFill="1" applyAlignment="1">
      <alignment horizontal="left" wrapText="1" inden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Alignment="1">
      <alignment vertical="center"/>
    </xf>
    <xf numFmtId="0" fontId="6" fillId="0" borderId="0" xfId="0" applyFont="1" applyFill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/>
    <xf numFmtId="0" fontId="7" fillId="0" borderId="0" xfId="0" applyFont="1" applyFill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9" fillId="0" borderId="1" xfId="0" applyFont="1" applyBorder="1"/>
    <xf numFmtId="0" fontId="7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2" xfId="0" applyFont="1" applyBorder="1"/>
    <xf numFmtId="0" fontId="10" fillId="0" borderId="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wrapText="1" indent="1"/>
    </xf>
    <xf numFmtId="0" fontId="10" fillId="0" borderId="0" xfId="0" applyFont="1" applyFill="1" applyBorder="1"/>
    <xf numFmtId="0" fontId="17" fillId="0" borderId="0" xfId="0" applyFont="1" applyFill="1" applyBorder="1" applyAlignment="1">
      <alignment wrapText="1"/>
    </xf>
    <xf numFmtId="0" fontId="18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19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wrapText="1"/>
    </xf>
    <xf numFmtId="0" fontId="10" fillId="0" borderId="0" xfId="0" applyFont="1" applyFill="1"/>
    <xf numFmtId="0" fontId="16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7" fillId="0" borderId="0" xfId="0" applyFont="1" applyFill="1" applyAlignment="1">
      <alignment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top" wrapText="1"/>
    </xf>
    <xf numFmtId="0" fontId="10" fillId="0" borderId="0" xfId="0" applyFont="1" applyAlignment="1">
      <alignment horizontal="justify" vertical="top"/>
    </xf>
    <xf numFmtId="0" fontId="20" fillId="0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6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124"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colors>
    <mruColors>
      <color rgb="FF9966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'Diagnóstico áreas'!$C$9</c:f>
              <c:strCache>
                <c:ptCount val="1"/>
                <c:pt idx="0">
                  <c:v>Preguntas</c:v>
                </c:pt>
              </c:strCache>
            </c:strRef>
          </c:tx>
          <c:invertIfNegative val="0"/>
          <c:cat>
            <c:strRef>
              <c:f>'Diagnóstico áreas'!$B$10:$B$15</c:f>
              <c:strCache>
                <c:ptCount val="6"/>
                <c:pt idx="0">
                  <c:v>Nuevos competidores</c:v>
                </c:pt>
                <c:pt idx="1">
                  <c:v>Productos sustitutos</c:v>
                </c:pt>
                <c:pt idx="2">
                  <c:v>Competidores actuales</c:v>
                </c:pt>
                <c:pt idx="3">
                  <c:v>Proveedores</c:v>
                </c:pt>
                <c:pt idx="4">
                  <c:v>Compradores</c:v>
                </c:pt>
                <c:pt idx="5">
                  <c:v>Grupos reguladores</c:v>
                </c:pt>
              </c:strCache>
            </c:strRef>
          </c:cat>
          <c:val>
            <c:numRef>
              <c:f>'Diagnóstico áreas'!$C$10:$C$15</c:f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C1-4B0C-8877-A109FCFBD45C}"/>
            </c:ext>
          </c:extLst>
        </c:ser>
        <c:ser>
          <c:idx val="1"/>
          <c:order val="1"/>
          <c:tx>
            <c:strRef>
              <c:f>'Diagnóstico áreas'!$D$9</c:f>
              <c:strCache>
                <c:ptCount val="1"/>
                <c:pt idx="0">
                  <c:v>Amenazas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'Diagnóstico áreas'!$B$10:$B$15</c:f>
              <c:strCache>
                <c:ptCount val="6"/>
                <c:pt idx="0">
                  <c:v>Nuevos competidores</c:v>
                </c:pt>
                <c:pt idx="1">
                  <c:v>Productos sustitutos</c:v>
                </c:pt>
                <c:pt idx="2">
                  <c:v>Competidores actuales</c:v>
                </c:pt>
                <c:pt idx="3">
                  <c:v>Proveedores</c:v>
                </c:pt>
                <c:pt idx="4">
                  <c:v>Compradores</c:v>
                </c:pt>
                <c:pt idx="5">
                  <c:v>Grupos reguladores</c:v>
                </c:pt>
              </c:strCache>
            </c:strRef>
          </c:cat>
          <c:val>
            <c:numRef>
              <c:f>'Diagnóstico áreas'!$D$10:$D$15</c:f>
              <c:numCache>
                <c:formatCode>General</c:formatCode>
                <c:ptCount val="6"/>
                <c:pt idx="0">
                  <c:v>5</c:v>
                </c:pt>
                <c:pt idx="1">
                  <c:v>9</c:v>
                </c:pt>
                <c:pt idx="2">
                  <c:v>12</c:v>
                </c:pt>
                <c:pt idx="3">
                  <c:v>7</c:v>
                </c:pt>
                <c:pt idx="4">
                  <c:v>13</c:v>
                </c:pt>
                <c:pt idx="5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C1-4B0C-8877-A109FCFBD45C}"/>
            </c:ext>
          </c:extLst>
        </c:ser>
        <c:ser>
          <c:idx val="2"/>
          <c:order val="2"/>
          <c:tx>
            <c:strRef>
              <c:f>'Diagnóstico áreas'!$E$9</c:f>
              <c:strCache>
                <c:ptCount val="1"/>
                <c:pt idx="0">
                  <c:v>Oportunidades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strRef>
              <c:f>'Diagnóstico áreas'!$B$10:$B$15</c:f>
              <c:strCache>
                <c:ptCount val="6"/>
                <c:pt idx="0">
                  <c:v>Nuevos competidores</c:v>
                </c:pt>
                <c:pt idx="1">
                  <c:v>Productos sustitutos</c:v>
                </c:pt>
                <c:pt idx="2">
                  <c:v>Competidores actuales</c:v>
                </c:pt>
                <c:pt idx="3">
                  <c:v>Proveedores</c:v>
                </c:pt>
                <c:pt idx="4">
                  <c:v>Compradores</c:v>
                </c:pt>
                <c:pt idx="5">
                  <c:v>Grupos reguladores</c:v>
                </c:pt>
              </c:strCache>
            </c:strRef>
          </c:cat>
          <c:val>
            <c:numRef>
              <c:f>'Diagnóstico áreas'!$E$10:$E$15</c:f>
              <c:numCache>
                <c:formatCode>General</c:formatCode>
                <c:ptCount val="6"/>
                <c:pt idx="0">
                  <c:v>1</c:v>
                </c:pt>
                <c:pt idx="1">
                  <c:v>3</c:v>
                </c:pt>
                <c:pt idx="2">
                  <c:v>5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C1-4B0C-8877-A109FCFBD4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3734456"/>
        <c:axId val="203745080"/>
      </c:barChart>
      <c:catAx>
        <c:axId val="2037344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3745080"/>
        <c:crosses val="autoZero"/>
        <c:auto val="1"/>
        <c:lblAlgn val="ctr"/>
        <c:lblOffset val="100"/>
        <c:noMultiLvlLbl val="0"/>
      </c:catAx>
      <c:valAx>
        <c:axId val="203745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37344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777240</xdr:colOff>
      <xdr:row>16</xdr:row>
      <xdr:rowOff>64770</xdr:rowOff>
    </xdr:from>
    <xdr:to>
      <xdr:col>6</xdr:col>
      <xdr:colOff>304800</xdr:colOff>
      <xdr:row>31</xdr:row>
      <xdr:rowOff>64770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://www.12manage.com/methods_porter_five_forces_es.html" TargetMode="External"/><Relationship Id="rId2" Type="http://schemas.openxmlformats.org/officeDocument/2006/relationships/hyperlink" Target="http://managersmagazine.com/index.php/2009/06/5-fuerzas-de-michael-porter/" TargetMode="External"/><Relationship Id="rId1" Type="http://schemas.openxmlformats.org/officeDocument/2006/relationships/hyperlink" Target="http://www.crecenegocios.com/el-modelo-de-las-cinco-fuerzas-de-porter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://www.eumed.net/cursecon/dic/micro/basicos.htm" TargetMode="External"/><Relationship Id="rId4" Type="http://schemas.openxmlformats.org/officeDocument/2006/relationships/hyperlink" Target="http://eds.a.ebscohost.com/ehost/pdfviewer/pdfviewer?sid=a6a9552f-f02d-4c22-96cf-4ff0cc32a15f%40sessionmgr4005&amp;vid=7&amp;hid=42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N51"/>
  <sheetViews>
    <sheetView zoomScale="90" zoomScaleNormal="90" workbookViewId="0">
      <selection activeCell="A5" sqref="A5:G14"/>
    </sheetView>
  </sheetViews>
  <sheetFormatPr baseColWidth="10" defaultColWidth="11.5703125" defaultRowHeight="15"/>
  <cols>
    <col min="1" max="1" width="85.85546875" style="39" customWidth="1"/>
    <col min="2" max="3" width="6.140625" style="9" customWidth="1"/>
    <col min="4" max="7" width="5.140625" style="9" customWidth="1"/>
    <col min="8" max="8" width="24.42578125" style="9" customWidth="1"/>
    <col min="9" max="9" width="28.28515625" style="9" customWidth="1"/>
    <col min="10" max="10" width="11.5703125" style="9"/>
    <col min="11" max="11" width="35" style="9" customWidth="1"/>
    <col min="12" max="16384" width="11.5703125" style="9"/>
  </cols>
  <sheetData>
    <row r="1" spans="1:14">
      <c r="A1" s="110" t="s">
        <v>1</v>
      </c>
      <c r="B1" s="110"/>
      <c r="C1" s="110"/>
      <c r="D1" s="110"/>
      <c r="E1" s="110"/>
      <c r="F1" s="110"/>
      <c r="G1" s="110"/>
      <c r="H1" s="110"/>
    </row>
    <row r="2" spans="1:14" s="13" customFormat="1" ht="56.25" customHeight="1">
      <c r="A2" s="111" t="s">
        <v>46</v>
      </c>
      <c r="B2" s="112"/>
      <c r="C2" s="112"/>
      <c r="D2" s="112"/>
      <c r="E2" s="112"/>
      <c r="F2" s="112"/>
      <c r="G2" s="112"/>
      <c r="H2" s="113"/>
    </row>
    <row r="3" spans="1:14" ht="15" customHeight="1">
      <c r="A3" s="37" t="s">
        <v>2</v>
      </c>
      <c r="B3" s="110" t="s">
        <v>44</v>
      </c>
      <c r="C3" s="110"/>
      <c r="D3" s="110"/>
      <c r="E3" s="110"/>
      <c r="F3" s="110"/>
      <c r="G3" s="110"/>
      <c r="H3" s="110"/>
    </row>
    <row r="4" spans="1:14" ht="15" customHeight="1">
      <c r="A4" s="37" t="s">
        <v>3</v>
      </c>
      <c r="B4" s="110" t="s">
        <v>45</v>
      </c>
      <c r="C4" s="110"/>
      <c r="D4" s="110"/>
      <c r="E4" s="110"/>
      <c r="F4" s="110"/>
      <c r="G4" s="110"/>
      <c r="H4" s="110"/>
    </row>
    <row r="5" spans="1:14" ht="15" customHeight="1">
      <c r="A5" s="114" t="s">
        <v>0</v>
      </c>
      <c r="B5" s="115"/>
      <c r="C5" s="115"/>
      <c r="D5" s="115"/>
      <c r="E5" s="115"/>
      <c r="F5" s="115"/>
      <c r="G5" s="116"/>
      <c r="H5" s="104"/>
    </row>
    <row r="6" spans="1:14" ht="15" customHeight="1">
      <c r="A6" s="107" t="s">
        <v>4</v>
      </c>
      <c r="B6" s="108" t="s">
        <v>6</v>
      </c>
      <c r="C6" s="108" t="s">
        <v>7</v>
      </c>
      <c r="D6" s="109" t="s">
        <v>5</v>
      </c>
      <c r="E6" s="109"/>
      <c r="F6" s="109"/>
      <c r="G6" s="109"/>
      <c r="H6" s="109" t="s">
        <v>8</v>
      </c>
    </row>
    <row r="7" spans="1:14" ht="15" customHeight="1">
      <c r="A7" s="107"/>
      <c r="B7" s="108"/>
      <c r="C7" s="108"/>
      <c r="D7" s="16">
        <v>1</v>
      </c>
      <c r="E7" s="16">
        <v>2</v>
      </c>
      <c r="F7" s="16">
        <v>3</v>
      </c>
      <c r="G7" s="16">
        <v>4</v>
      </c>
      <c r="H7" s="109"/>
    </row>
    <row r="8" spans="1:14" ht="15" customHeight="1">
      <c r="A8" s="38" t="s">
        <v>47</v>
      </c>
      <c r="B8" s="34">
        <v>1</v>
      </c>
      <c r="C8" s="34"/>
      <c r="D8" s="7"/>
      <c r="E8" s="7"/>
      <c r="F8" s="7"/>
      <c r="G8" s="7">
        <v>4</v>
      </c>
      <c r="H8" s="16"/>
    </row>
    <row r="9" spans="1:14" ht="15" customHeight="1">
      <c r="A9" s="38" t="s">
        <v>48</v>
      </c>
      <c r="B9" s="15">
        <v>1</v>
      </c>
      <c r="C9" s="15"/>
      <c r="D9" s="8"/>
      <c r="E9" s="8"/>
      <c r="F9" s="8"/>
      <c r="G9" s="8">
        <v>4</v>
      </c>
      <c r="H9" s="8"/>
      <c r="J9" s="5"/>
      <c r="K9" s="5"/>
      <c r="L9" s="5"/>
      <c r="M9" s="5"/>
      <c r="N9" s="5"/>
    </row>
    <row r="10" spans="1:14" ht="15" customHeight="1">
      <c r="A10" s="38" t="s">
        <v>49</v>
      </c>
      <c r="B10" s="15">
        <v>1</v>
      </c>
      <c r="C10" s="15"/>
      <c r="D10" s="8"/>
      <c r="E10" s="8"/>
      <c r="F10" s="8"/>
      <c r="G10" s="8">
        <v>4</v>
      </c>
      <c r="H10" s="8"/>
      <c r="J10" s="5"/>
      <c r="K10" s="5"/>
      <c r="L10" s="5"/>
      <c r="M10" s="5"/>
      <c r="N10" s="5"/>
    </row>
    <row r="11" spans="1:14" ht="15" customHeight="1">
      <c r="A11" s="38" t="s">
        <v>50</v>
      </c>
      <c r="B11" s="34">
        <v>1</v>
      </c>
      <c r="C11" s="15"/>
      <c r="D11" s="8"/>
      <c r="E11" s="8"/>
      <c r="F11" s="8"/>
      <c r="G11" s="8">
        <v>4</v>
      </c>
      <c r="H11" s="33"/>
    </row>
    <row r="12" spans="1:14" ht="15" customHeight="1">
      <c r="A12" s="38" t="s">
        <v>51</v>
      </c>
      <c r="B12" s="15">
        <v>1</v>
      </c>
      <c r="C12" s="15"/>
      <c r="D12" s="8"/>
      <c r="E12" s="8"/>
      <c r="F12" s="8">
        <v>3</v>
      </c>
      <c r="G12" s="8"/>
      <c r="H12" s="8"/>
    </row>
    <row r="13" spans="1:14" ht="15" customHeight="1">
      <c r="A13" s="38" t="s">
        <v>52</v>
      </c>
      <c r="B13" s="15">
        <v>1</v>
      </c>
      <c r="C13" s="15"/>
      <c r="D13" s="8"/>
      <c r="E13" s="8">
        <v>2</v>
      </c>
      <c r="F13" s="8"/>
      <c r="G13" s="8"/>
      <c r="H13" s="8"/>
    </row>
    <row r="14" spans="1:14" ht="15" customHeight="1">
      <c r="A14" s="38" t="s">
        <v>53</v>
      </c>
      <c r="B14" s="34"/>
      <c r="C14" s="15">
        <v>1</v>
      </c>
      <c r="D14" s="8"/>
      <c r="E14" s="8"/>
      <c r="F14" s="8"/>
      <c r="G14" s="8"/>
      <c r="H14" s="33"/>
    </row>
    <row r="19" spans="9:11">
      <c r="I19" s="10"/>
      <c r="J19" s="12"/>
      <c r="K19" s="11"/>
    </row>
    <row r="20" spans="9:11">
      <c r="I20" s="14"/>
      <c r="J20" s="14"/>
      <c r="K20" s="14"/>
    </row>
    <row r="21" spans="9:11">
      <c r="I21" s="14"/>
      <c r="J21" s="14"/>
      <c r="K21" s="14"/>
    </row>
    <row r="22" spans="9:11">
      <c r="I22" s="14"/>
      <c r="J22" s="14"/>
      <c r="K22" s="14"/>
    </row>
    <row r="23" spans="9:11">
      <c r="I23" s="14"/>
      <c r="J23" s="14"/>
      <c r="K23" s="14"/>
    </row>
    <row r="24" spans="9:11">
      <c r="I24" s="14"/>
      <c r="J24" s="14"/>
      <c r="K24" s="14"/>
    </row>
    <row r="25" spans="9:11">
      <c r="I25" s="14"/>
      <c r="J25" s="14"/>
      <c r="K25" s="14"/>
    </row>
    <row r="26" spans="9:11">
      <c r="I26" s="14"/>
      <c r="J26" s="14"/>
      <c r="K26" s="14"/>
    </row>
    <row r="27" spans="9:11">
      <c r="I27" s="14"/>
      <c r="J27" s="14"/>
      <c r="K27" s="14"/>
    </row>
    <row r="28" spans="9:11">
      <c r="I28" s="14"/>
      <c r="J28" s="14"/>
      <c r="K28" s="14"/>
    </row>
    <row r="29" spans="9:11">
      <c r="I29" s="14"/>
      <c r="J29" s="14"/>
      <c r="K29" s="14"/>
    </row>
    <row r="30" spans="9:11">
      <c r="I30" s="14"/>
      <c r="J30" s="14"/>
      <c r="K30" s="14"/>
    </row>
    <row r="31" spans="9:11">
      <c r="I31" s="14"/>
      <c r="J31" s="14"/>
      <c r="K31" s="14"/>
    </row>
    <row r="32" spans="9:11">
      <c r="I32" s="14"/>
      <c r="J32" s="14"/>
      <c r="K32" s="14"/>
    </row>
    <row r="33" spans="9:11">
      <c r="I33" s="14"/>
      <c r="J33" s="14"/>
      <c r="K33" s="14"/>
    </row>
    <row r="34" spans="9:11">
      <c r="I34" s="14"/>
      <c r="J34" s="14"/>
      <c r="K34" s="14"/>
    </row>
    <row r="35" spans="9:11">
      <c r="I35" s="14"/>
      <c r="J35" s="14"/>
      <c r="K35" s="14"/>
    </row>
    <row r="36" spans="9:11">
      <c r="I36" s="14"/>
      <c r="J36" s="14"/>
      <c r="K36" s="14"/>
    </row>
    <row r="37" spans="9:11">
      <c r="I37" s="14"/>
      <c r="J37" s="14"/>
      <c r="K37" s="14"/>
    </row>
    <row r="38" spans="9:11">
      <c r="I38" s="14"/>
      <c r="J38" s="14"/>
      <c r="K38" s="14"/>
    </row>
    <row r="39" spans="9:11">
      <c r="I39" s="14"/>
      <c r="J39" s="14"/>
      <c r="K39" s="14"/>
    </row>
    <row r="40" spans="9:11">
      <c r="I40" s="14"/>
      <c r="J40" s="14"/>
      <c r="K40" s="14"/>
    </row>
    <row r="41" spans="9:11">
      <c r="I41" s="14"/>
      <c r="J41" s="14"/>
      <c r="K41" s="14"/>
    </row>
    <row r="42" spans="9:11">
      <c r="I42" s="14"/>
      <c r="J42" s="14"/>
      <c r="K42" s="14"/>
    </row>
    <row r="43" spans="9:11">
      <c r="I43" s="14"/>
      <c r="J43" s="14"/>
      <c r="K43" s="14"/>
    </row>
    <row r="44" spans="9:11">
      <c r="I44" s="14"/>
      <c r="J44" s="14"/>
      <c r="K44" s="14"/>
    </row>
    <row r="45" spans="9:11">
      <c r="I45" s="14"/>
      <c r="J45" s="14"/>
      <c r="K45" s="14"/>
    </row>
    <row r="46" spans="9:11">
      <c r="I46" s="14"/>
      <c r="J46" s="14"/>
      <c r="K46" s="14"/>
    </row>
    <row r="47" spans="9:11">
      <c r="I47" s="14"/>
      <c r="J47" s="14"/>
      <c r="K47" s="14"/>
    </row>
    <row r="48" spans="9:11">
      <c r="I48" s="14"/>
      <c r="J48" s="14"/>
      <c r="K48" s="14"/>
    </row>
    <row r="49" spans="9:11">
      <c r="I49" s="14"/>
      <c r="J49" s="14"/>
      <c r="K49" s="14"/>
    </row>
    <row r="50" spans="9:11">
      <c r="I50" s="14"/>
      <c r="J50" s="14"/>
      <c r="K50" s="14"/>
    </row>
    <row r="51" spans="9:11">
      <c r="I51" s="14"/>
      <c r="J51" s="14"/>
      <c r="K51" s="14"/>
    </row>
  </sheetData>
  <mergeCells count="10">
    <mergeCell ref="A1:H1"/>
    <mergeCell ref="A2:H2"/>
    <mergeCell ref="B3:H3"/>
    <mergeCell ref="B4:H4"/>
    <mergeCell ref="A5:G5"/>
    <mergeCell ref="A6:A7"/>
    <mergeCell ref="B6:B7"/>
    <mergeCell ref="C6:C7"/>
    <mergeCell ref="D6:G6"/>
    <mergeCell ref="H6: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M37"/>
  <sheetViews>
    <sheetView zoomScale="85" zoomScaleNormal="85" workbookViewId="0">
      <selection activeCell="A2" sqref="A2:G17"/>
    </sheetView>
  </sheetViews>
  <sheetFormatPr baseColWidth="10" defaultColWidth="11.5703125" defaultRowHeight="12.75"/>
  <cols>
    <col min="1" max="1" width="58.7109375" style="40" customWidth="1"/>
    <col min="2" max="3" width="5.5703125" style="40" customWidth="1"/>
    <col min="4" max="7" width="4.7109375" style="40" customWidth="1"/>
    <col min="8" max="8" width="30.85546875" style="40" customWidth="1"/>
    <col min="9" max="10" width="11.5703125" style="40"/>
    <col min="11" max="11" width="32.28515625" style="40" customWidth="1"/>
    <col min="12" max="12" width="11.5703125" style="40"/>
    <col min="13" max="13" width="45.7109375" style="40" customWidth="1"/>
    <col min="14" max="14" width="25" style="40" customWidth="1"/>
    <col min="15" max="16384" width="11.5703125" style="40"/>
  </cols>
  <sheetData>
    <row r="1" spans="1:13" ht="65.25" customHeight="1">
      <c r="A1" s="117" t="s">
        <v>54</v>
      </c>
      <c r="B1" s="117"/>
      <c r="C1" s="117"/>
      <c r="D1" s="117"/>
      <c r="E1" s="117"/>
      <c r="F1" s="117"/>
      <c r="G1" s="117"/>
      <c r="H1" s="117"/>
    </row>
    <row r="2" spans="1:13" s="50" customFormat="1" ht="15" customHeight="1">
      <c r="A2" s="120" t="s">
        <v>9</v>
      </c>
      <c r="B2" s="121"/>
      <c r="C2" s="121"/>
      <c r="D2" s="121"/>
      <c r="E2" s="121"/>
      <c r="F2" s="121"/>
      <c r="G2" s="122"/>
      <c r="H2" s="103"/>
    </row>
    <row r="3" spans="1:13" s="50" customFormat="1" ht="15" customHeight="1">
      <c r="A3" s="118" t="s">
        <v>4</v>
      </c>
      <c r="B3" s="119" t="s">
        <v>6</v>
      </c>
      <c r="C3" s="119" t="s">
        <v>7</v>
      </c>
      <c r="D3" s="118" t="s">
        <v>5</v>
      </c>
      <c r="E3" s="118"/>
      <c r="F3" s="118"/>
      <c r="G3" s="118"/>
      <c r="H3" s="118" t="s">
        <v>8</v>
      </c>
      <c r="J3" s="51"/>
      <c r="K3" s="51"/>
      <c r="L3" s="51"/>
      <c r="M3" s="51"/>
    </row>
    <row r="4" spans="1:13" s="50" customFormat="1" ht="15" customHeight="1">
      <c r="A4" s="118"/>
      <c r="B4" s="119"/>
      <c r="C4" s="119"/>
      <c r="D4" s="41">
        <v>1</v>
      </c>
      <c r="E4" s="41">
        <v>2</v>
      </c>
      <c r="F4" s="41">
        <v>3</v>
      </c>
      <c r="G4" s="41">
        <v>4</v>
      </c>
      <c r="H4" s="118"/>
    </row>
    <row r="5" spans="1:13" s="50" customFormat="1" ht="15" customHeight="1">
      <c r="A5" s="52" t="s">
        <v>55</v>
      </c>
      <c r="B5" s="43">
        <v>1</v>
      </c>
      <c r="C5" s="43"/>
      <c r="D5" s="41"/>
      <c r="E5" s="41"/>
      <c r="F5" s="41"/>
      <c r="G5" s="41">
        <v>4</v>
      </c>
      <c r="H5" s="41"/>
    </row>
    <row r="6" spans="1:13" s="50" customFormat="1" ht="15" customHeight="1">
      <c r="A6" s="52" t="s">
        <v>56</v>
      </c>
      <c r="B6" s="43"/>
      <c r="C6" s="43">
        <v>1</v>
      </c>
      <c r="D6" s="41"/>
      <c r="E6" s="41"/>
      <c r="F6" s="41"/>
      <c r="G6" s="41"/>
      <c r="H6" s="41"/>
    </row>
    <row r="7" spans="1:13" s="50" customFormat="1" ht="15" customHeight="1">
      <c r="A7" s="38" t="s">
        <v>57</v>
      </c>
      <c r="B7" s="43">
        <v>1</v>
      </c>
      <c r="C7" s="43"/>
      <c r="D7" s="41">
        <v>1</v>
      </c>
      <c r="E7" s="41"/>
      <c r="F7" s="41"/>
      <c r="G7" s="41"/>
      <c r="H7" s="41"/>
    </row>
    <row r="8" spans="1:13" s="50" customFormat="1" ht="15" customHeight="1">
      <c r="A8" s="38" t="s">
        <v>58</v>
      </c>
      <c r="B8" s="43">
        <v>1</v>
      </c>
      <c r="C8" s="43"/>
      <c r="D8" s="41"/>
      <c r="E8" s="41"/>
      <c r="F8" s="41"/>
      <c r="G8" s="41">
        <v>4</v>
      </c>
      <c r="H8" s="41"/>
      <c r="J8" s="53"/>
      <c r="K8" s="54"/>
      <c r="L8" s="54"/>
      <c r="M8" s="54"/>
    </row>
    <row r="9" spans="1:13" s="50" customFormat="1" ht="15" customHeight="1">
      <c r="A9" s="52" t="s">
        <v>59</v>
      </c>
      <c r="B9" s="43">
        <v>1</v>
      </c>
      <c r="C9" s="44"/>
      <c r="D9" s="45"/>
      <c r="E9" s="45"/>
      <c r="F9" s="45">
        <v>3</v>
      </c>
      <c r="G9" s="45"/>
      <c r="H9" s="41"/>
      <c r="J9" s="53"/>
      <c r="K9" s="51"/>
    </row>
    <row r="10" spans="1:13" s="50" customFormat="1" ht="15" customHeight="1">
      <c r="A10" s="52" t="s">
        <v>60</v>
      </c>
      <c r="B10" s="43">
        <v>1</v>
      </c>
      <c r="C10" s="44"/>
      <c r="D10" s="45"/>
      <c r="E10" s="45">
        <v>2</v>
      </c>
      <c r="F10" s="45"/>
      <c r="G10" s="45"/>
      <c r="H10" s="41"/>
      <c r="J10" s="53"/>
      <c r="K10" s="51"/>
    </row>
    <row r="11" spans="1:13" s="50" customFormat="1" ht="15" customHeight="1">
      <c r="A11" s="52" t="s">
        <v>61</v>
      </c>
      <c r="B11" s="43">
        <v>1</v>
      </c>
      <c r="C11" s="44"/>
      <c r="D11" s="45"/>
      <c r="E11" s="45"/>
      <c r="F11" s="45"/>
      <c r="G11" s="45">
        <v>4</v>
      </c>
      <c r="H11" s="41"/>
    </row>
    <row r="12" spans="1:13" s="50" customFormat="1" ht="15" customHeight="1">
      <c r="A12" s="52" t="s">
        <v>62</v>
      </c>
      <c r="B12" s="43">
        <v>1</v>
      </c>
      <c r="C12" s="44"/>
      <c r="D12" s="45"/>
      <c r="E12" s="45">
        <v>2</v>
      </c>
      <c r="F12" s="45"/>
      <c r="G12" s="45"/>
      <c r="H12" s="41"/>
    </row>
    <row r="13" spans="1:13" s="50" customFormat="1" ht="15" customHeight="1">
      <c r="A13" s="52" t="s">
        <v>63</v>
      </c>
      <c r="B13" s="43">
        <v>1</v>
      </c>
      <c r="C13" s="44"/>
      <c r="D13" s="45"/>
      <c r="E13" s="45"/>
      <c r="F13" s="45">
        <v>3</v>
      </c>
      <c r="G13" s="45"/>
      <c r="H13" s="41"/>
    </row>
    <row r="14" spans="1:13" s="50" customFormat="1" ht="15" customHeight="1">
      <c r="A14" s="38" t="s">
        <v>64</v>
      </c>
      <c r="B14" s="43">
        <v>1</v>
      </c>
      <c r="C14" s="44"/>
      <c r="D14" s="45"/>
      <c r="E14" s="45"/>
      <c r="F14" s="45">
        <v>3</v>
      </c>
      <c r="G14" s="45"/>
      <c r="H14" s="41"/>
      <c r="J14" s="51"/>
      <c r="K14" s="51"/>
      <c r="L14" s="51"/>
      <c r="M14" s="51"/>
    </row>
    <row r="15" spans="1:13" s="50" customFormat="1" ht="15" customHeight="1">
      <c r="A15" s="52" t="s">
        <v>65</v>
      </c>
      <c r="B15" s="43">
        <v>1</v>
      </c>
      <c r="C15" s="44"/>
      <c r="D15" s="45"/>
      <c r="E15" s="45"/>
      <c r="F15" s="45">
        <v>3</v>
      </c>
      <c r="G15" s="45"/>
      <c r="H15" s="41"/>
      <c r="J15" s="51"/>
      <c r="K15" s="51"/>
      <c r="L15" s="51"/>
      <c r="M15" s="51"/>
    </row>
    <row r="16" spans="1:13" s="50" customFormat="1" ht="15" customHeight="1">
      <c r="A16" s="52" t="s">
        <v>66</v>
      </c>
      <c r="B16" s="43">
        <v>1</v>
      </c>
      <c r="C16" s="44"/>
      <c r="D16" s="45"/>
      <c r="E16" s="45"/>
      <c r="F16" s="45">
        <v>3</v>
      </c>
      <c r="G16" s="45"/>
      <c r="H16" s="41"/>
      <c r="J16" s="51"/>
      <c r="K16" s="51"/>
      <c r="L16" s="51"/>
      <c r="M16" s="51"/>
    </row>
    <row r="17" spans="1:13" s="50" customFormat="1" ht="15" customHeight="1">
      <c r="A17" s="38" t="s">
        <v>67</v>
      </c>
      <c r="B17" s="43">
        <v>1</v>
      </c>
      <c r="C17" s="44"/>
      <c r="D17" s="45"/>
      <c r="E17" s="45"/>
      <c r="F17" s="45">
        <v>3</v>
      </c>
      <c r="G17" s="45"/>
      <c r="H17" s="41"/>
    </row>
    <row r="22" spans="1:13">
      <c r="K22" s="46"/>
      <c r="L22" s="47"/>
      <c r="M22" s="48"/>
    </row>
    <row r="23" spans="1:13">
      <c r="K23" s="46"/>
      <c r="L23" s="47"/>
      <c r="M23" s="48"/>
    </row>
    <row r="24" spans="1:13">
      <c r="K24" s="46"/>
      <c r="L24" s="47"/>
      <c r="M24" s="48"/>
    </row>
    <row r="25" spans="1:13">
      <c r="K25" s="47"/>
      <c r="L25" s="47"/>
      <c r="M25" s="48"/>
    </row>
    <row r="26" spans="1:13">
      <c r="K26" s="46"/>
      <c r="L26" s="47"/>
      <c r="M26" s="48"/>
    </row>
    <row r="27" spans="1:13">
      <c r="K27" s="48"/>
      <c r="L27" s="47"/>
      <c r="M27" s="48"/>
    </row>
    <row r="28" spans="1:13">
      <c r="K28" s="48"/>
      <c r="L28" s="47"/>
      <c r="M28" s="48"/>
    </row>
    <row r="29" spans="1:13">
      <c r="K29" s="47"/>
      <c r="L29" s="47"/>
      <c r="M29" s="48"/>
    </row>
    <row r="30" spans="1:13">
      <c r="K30" s="48"/>
      <c r="L30" s="47"/>
      <c r="M30" s="47"/>
    </row>
    <row r="31" spans="1:13">
      <c r="K31" s="48"/>
      <c r="L31" s="47"/>
      <c r="M31" s="47"/>
    </row>
    <row r="32" spans="1:13">
      <c r="K32" s="48"/>
      <c r="L32" s="47"/>
      <c r="M32" s="47"/>
    </row>
    <row r="33" spans="11:13">
      <c r="K33" s="48"/>
      <c r="L33" s="47"/>
      <c r="M33" s="47"/>
    </row>
    <row r="34" spans="11:13">
      <c r="K34" s="48"/>
      <c r="L34" s="47"/>
      <c r="M34" s="47"/>
    </row>
    <row r="35" spans="11:13">
      <c r="K35" s="48"/>
      <c r="L35" s="47"/>
      <c r="M35" s="47"/>
    </row>
    <row r="36" spans="11:13">
      <c r="K36" s="48"/>
      <c r="L36" s="47"/>
      <c r="M36" s="47"/>
    </row>
    <row r="37" spans="11:13">
      <c r="K37" s="49"/>
    </row>
  </sheetData>
  <mergeCells count="7">
    <mergeCell ref="A1:H1"/>
    <mergeCell ref="A3:A4"/>
    <mergeCell ref="B3:B4"/>
    <mergeCell ref="C3:C4"/>
    <mergeCell ref="D3:G3"/>
    <mergeCell ref="H3:H4"/>
    <mergeCell ref="A2:G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P85"/>
  <sheetViews>
    <sheetView topLeftCell="A6" zoomScale="90" zoomScaleNormal="90" workbookViewId="0">
      <selection activeCell="A7" sqref="A7:G27"/>
    </sheetView>
  </sheetViews>
  <sheetFormatPr baseColWidth="10" defaultColWidth="11.5703125" defaultRowHeight="12.75"/>
  <cols>
    <col min="1" max="1" width="79.7109375" style="56" customWidth="1"/>
    <col min="2" max="3" width="5.42578125" style="56" customWidth="1"/>
    <col min="4" max="7" width="4.42578125" style="56" customWidth="1"/>
    <col min="8" max="8" width="33.7109375" style="56" customWidth="1"/>
    <col min="9" max="10" width="11.5703125" style="56"/>
    <col min="11" max="11" width="42.5703125" style="56" customWidth="1"/>
    <col min="12" max="12" width="31.85546875" style="56" customWidth="1"/>
    <col min="13" max="16384" width="11.5703125" style="56"/>
  </cols>
  <sheetData>
    <row r="1" spans="1:16" ht="28.5" customHeight="1">
      <c r="A1" s="123" t="s">
        <v>68</v>
      </c>
      <c r="B1" s="123"/>
      <c r="C1" s="123"/>
      <c r="D1" s="123"/>
      <c r="E1" s="123"/>
      <c r="F1" s="123"/>
      <c r="G1" s="123"/>
      <c r="H1" s="123"/>
    </row>
    <row r="2" spans="1:16" ht="28.5" customHeight="1">
      <c r="A2" s="124"/>
      <c r="B2" s="124"/>
      <c r="C2" s="124"/>
      <c r="D2" s="124"/>
      <c r="E2" s="124"/>
      <c r="F2" s="124"/>
      <c r="G2" s="124"/>
      <c r="H2" s="124"/>
    </row>
    <row r="3" spans="1:16" ht="28.5" customHeight="1">
      <c r="A3" s="124"/>
      <c r="B3" s="124"/>
      <c r="C3" s="124"/>
      <c r="D3" s="124"/>
      <c r="E3" s="124"/>
      <c r="F3" s="124"/>
      <c r="G3" s="124"/>
      <c r="H3" s="124"/>
    </row>
    <row r="4" spans="1:16" ht="28.5" customHeight="1">
      <c r="A4" s="124"/>
      <c r="B4" s="124"/>
      <c r="C4" s="124"/>
      <c r="D4" s="124"/>
      <c r="E4" s="124"/>
      <c r="F4" s="124"/>
      <c r="G4" s="124"/>
      <c r="H4" s="124"/>
    </row>
    <row r="5" spans="1:16" ht="28.5" customHeight="1">
      <c r="A5" s="124"/>
      <c r="B5" s="124"/>
      <c r="C5" s="124"/>
      <c r="D5" s="124"/>
      <c r="E5" s="124"/>
      <c r="F5" s="124"/>
      <c r="G5" s="124"/>
      <c r="H5" s="124"/>
    </row>
    <row r="7" spans="1:16" ht="15" customHeight="1">
      <c r="A7" s="127" t="s">
        <v>10</v>
      </c>
      <c r="B7" s="128"/>
      <c r="C7" s="128"/>
      <c r="D7" s="128"/>
      <c r="E7" s="128"/>
      <c r="F7" s="128"/>
      <c r="G7" s="129"/>
      <c r="H7" s="105"/>
      <c r="K7" s="57"/>
      <c r="L7" s="57"/>
      <c r="M7" s="57"/>
      <c r="N7" s="57"/>
    </row>
    <row r="8" spans="1:16" ht="15" customHeight="1">
      <c r="A8" s="125" t="s">
        <v>4</v>
      </c>
      <c r="B8" s="126" t="s">
        <v>6</v>
      </c>
      <c r="C8" s="126" t="s">
        <v>7</v>
      </c>
      <c r="D8" s="125" t="s">
        <v>5</v>
      </c>
      <c r="E8" s="125"/>
      <c r="F8" s="125"/>
      <c r="G8" s="125"/>
      <c r="H8" s="125" t="s">
        <v>8</v>
      </c>
    </row>
    <row r="9" spans="1:16" ht="15" customHeight="1">
      <c r="A9" s="125"/>
      <c r="B9" s="126"/>
      <c r="C9" s="126"/>
      <c r="D9" s="58">
        <v>1</v>
      </c>
      <c r="E9" s="58">
        <v>2</v>
      </c>
      <c r="F9" s="58">
        <v>3</v>
      </c>
      <c r="G9" s="58">
        <v>4</v>
      </c>
      <c r="H9" s="125"/>
    </row>
    <row r="10" spans="1:16" ht="15" customHeight="1">
      <c r="A10" s="70" t="s">
        <v>69</v>
      </c>
      <c r="B10" s="59">
        <v>1</v>
      </c>
      <c r="C10" s="59"/>
      <c r="D10" s="60"/>
      <c r="E10" s="60">
        <v>2</v>
      </c>
      <c r="F10" s="60"/>
      <c r="G10" s="60"/>
      <c r="H10" s="60"/>
      <c r="J10" s="61"/>
      <c r="K10" s="61"/>
      <c r="L10" s="61"/>
      <c r="M10" s="61"/>
    </row>
    <row r="11" spans="1:16" ht="15" customHeight="1">
      <c r="A11" s="70" t="s">
        <v>71</v>
      </c>
      <c r="B11" s="59">
        <v>1</v>
      </c>
      <c r="C11" s="59"/>
      <c r="D11" s="60"/>
      <c r="E11" s="60"/>
      <c r="F11" s="60">
        <v>3</v>
      </c>
      <c r="G11" s="60"/>
      <c r="H11" s="60"/>
      <c r="J11" s="61"/>
      <c r="K11" s="61"/>
      <c r="L11" s="61"/>
      <c r="M11" s="61"/>
    </row>
    <row r="12" spans="1:16" ht="15" customHeight="1">
      <c r="A12" s="70" t="s">
        <v>70</v>
      </c>
      <c r="B12" s="59">
        <v>1</v>
      </c>
      <c r="C12" s="59"/>
      <c r="D12" s="60">
        <v>1</v>
      </c>
      <c r="E12" s="60"/>
      <c r="F12" s="60"/>
      <c r="G12" s="60"/>
      <c r="H12" s="60"/>
      <c r="J12" s="61"/>
      <c r="K12" s="61"/>
      <c r="L12" s="61"/>
      <c r="M12" s="61"/>
    </row>
    <row r="13" spans="1:16" ht="15" customHeight="1">
      <c r="A13" s="71" t="s">
        <v>72</v>
      </c>
      <c r="B13" s="59">
        <v>1</v>
      </c>
      <c r="C13" s="59"/>
      <c r="D13" s="60"/>
      <c r="E13" s="60"/>
      <c r="F13" s="60">
        <v>3</v>
      </c>
      <c r="G13" s="60"/>
      <c r="H13" s="60"/>
      <c r="J13" s="62"/>
      <c r="K13" s="62"/>
      <c r="L13" s="62"/>
      <c r="M13" s="62"/>
      <c r="O13" s="62"/>
      <c r="P13" s="62"/>
    </row>
    <row r="14" spans="1:16" ht="15" customHeight="1">
      <c r="A14" s="71" t="s">
        <v>73</v>
      </c>
      <c r="B14" s="59">
        <v>1</v>
      </c>
      <c r="C14" s="59"/>
      <c r="D14" s="60"/>
      <c r="E14" s="60"/>
      <c r="F14" s="60"/>
      <c r="G14" s="60">
        <v>4</v>
      </c>
      <c r="H14" s="60"/>
      <c r="J14" s="62"/>
      <c r="K14" s="62"/>
      <c r="L14" s="62"/>
      <c r="M14" s="62"/>
    </row>
    <row r="15" spans="1:16" ht="15" customHeight="1">
      <c r="A15" s="71" t="s">
        <v>74</v>
      </c>
      <c r="B15" s="59">
        <v>1</v>
      </c>
      <c r="C15" s="59"/>
      <c r="D15" s="60"/>
      <c r="E15" s="60"/>
      <c r="F15" s="60">
        <v>3</v>
      </c>
      <c r="G15" s="60"/>
      <c r="H15" s="60"/>
    </row>
    <row r="16" spans="1:16" ht="15" customHeight="1">
      <c r="A16" s="70" t="s">
        <v>75</v>
      </c>
      <c r="B16" s="59"/>
      <c r="C16" s="59">
        <v>1</v>
      </c>
      <c r="D16" s="60"/>
      <c r="E16" s="60"/>
      <c r="F16" s="60"/>
      <c r="G16" s="60"/>
      <c r="H16" s="60"/>
      <c r="J16" s="63"/>
      <c r="K16" s="64"/>
    </row>
    <row r="17" spans="1:12" ht="15" customHeight="1">
      <c r="A17" s="71" t="s">
        <v>76</v>
      </c>
      <c r="B17" s="59">
        <v>1</v>
      </c>
      <c r="C17" s="59"/>
      <c r="D17" s="60"/>
      <c r="E17" s="60"/>
      <c r="F17" s="60"/>
      <c r="G17" s="60">
        <v>4</v>
      </c>
      <c r="H17" s="60"/>
    </row>
    <row r="18" spans="1:12" ht="15" customHeight="1">
      <c r="A18" s="71" t="s">
        <v>77</v>
      </c>
      <c r="B18" s="59">
        <v>1</v>
      </c>
      <c r="C18" s="59"/>
      <c r="D18" s="60"/>
      <c r="E18" s="60"/>
      <c r="F18" s="60">
        <v>3</v>
      </c>
      <c r="G18" s="60"/>
      <c r="H18" s="60"/>
    </row>
    <row r="19" spans="1:12" ht="15" customHeight="1">
      <c r="A19" s="70" t="s">
        <v>78</v>
      </c>
      <c r="B19" s="59">
        <v>1</v>
      </c>
      <c r="C19" s="59"/>
      <c r="D19" s="60"/>
      <c r="E19" s="60"/>
      <c r="F19" s="60">
        <v>3</v>
      </c>
      <c r="G19" s="60"/>
      <c r="H19" s="60"/>
      <c r="J19" s="61"/>
      <c r="K19" s="61"/>
    </row>
    <row r="20" spans="1:12" ht="15" customHeight="1">
      <c r="A20" s="71" t="s">
        <v>15</v>
      </c>
      <c r="B20" s="59">
        <v>1</v>
      </c>
      <c r="C20" s="59"/>
      <c r="D20" s="60"/>
      <c r="E20" s="60"/>
      <c r="F20" s="60">
        <v>3</v>
      </c>
      <c r="G20" s="60"/>
      <c r="H20" s="60"/>
    </row>
    <row r="21" spans="1:12" ht="15" customHeight="1">
      <c r="A21" s="71" t="s">
        <v>19</v>
      </c>
      <c r="B21" s="59">
        <v>1</v>
      </c>
      <c r="C21" s="59"/>
      <c r="D21" s="60"/>
      <c r="E21" s="60">
        <v>2</v>
      </c>
      <c r="F21" s="60"/>
      <c r="G21" s="60"/>
      <c r="H21" s="60"/>
    </row>
    <row r="22" spans="1:12" ht="15" customHeight="1">
      <c r="A22" s="70" t="s">
        <v>25</v>
      </c>
      <c r="B22" s="59">
        <v>1</v>
      </c>
      <c r="C22" s="59"/>
      <c r="D22" s="60"/>
      <c r="E22" s="60"/>
      <c r="F22" s="60">
        <v>3</v>
      </c>
      <c r="G22" s="60"/>
      <c r="H22" s="60"/>
      <c r="J22" s="63"/>
      <c r="K22" s="64"/>
    </row>
    <row r="23" spans="1:12" ht="15" customHeight="1">
      <c r="A23" s="38" t="s">
        <v>79</v>
      </c>
      <c r="B23" s="59">
        <v>1</v>
      </c>
      <c r="C23" s="59"/>
      <c r="D23" s="60"/>
      <c r="E23" s="60">
        <v>2</v>
      </c>
      <c r="F23" s="60"/>
      <c r="G23" s="60"/>
      <c r="H23" s="60"/>
    </row>
    <row r="24" spans="1:12" ht="15" customHeight="1">
      <c r="A24" s="38" t="s">
        <v>80</v>
      </c>
      <c r="B24" s="59">
        <v>1</v>
      </c>
      <c r="C24" s="59"/>
      <c r="D24" s="60"/>
      <c r="E24" s="60"/>
      <c r="F24" s="60">
        <v>3</v>
      </c>
      <c r="G24" s="60"/>
      <c r="H24" s="60"/>
    </row>
    <row r="25" spans="1:12" ht="15" customHeight="1">
      <c r="A25" s="38" t="s">
        <v>81</v>
      </c>
      <c r="B25" s="59">
        <v>1</v>
      </c>
      <c r="C25" s="59"/>
      <c r="D25" s="60"/>
      <c r="E25" s="60"/>
      <c r="F25" s="60">
        <v>3</v>
      </c>
      <c r="G25" s="60"/>
      <c r="H25" s="60"/>
    </row>
    <row r="26" spans="1:12" ht="15" customHeight="1">
      <c r="A26" s="38" t="s">
        <v>82</v>
      </c>
      <c r="B26" s="59">
        <v>1</v>
      </c>
      <c r="C26" s="59"/>
      <c r="D26" s="60"/>
      <c r="E26" s="60">
        <v>2</v>
      </c>
      <c r="F26" s="60"/>
      <c r="G26" s="60"/>
      <c r="H26" s="60"/>
    </row>
    <row r="27" spans="1:12" ht="15" customHeight="1">
      <c r="A27" s="38" t="s">
        <v>83</v>
      </c>
      <c r="B27" s="59">
        <v>1</v>
      </c>
      <c r="C27" s="59"/>
      <c r="D27" s="60"/>
      <c r="E27" s="60"/>
      <c r="F27" s="60"/>
      <c r="G27" s="60">
        <v>4</v>
      </c>
      <c r="H27" s="60"/>
    </row>
    <row r="29" spans="1:12">
      <c r="K29" s="65"/>
      <c r="L29" s="66"/>
    </row>
    <row r="30" spans="1:12">
      <c r="K30" s="65"/>
      <c r="L30" s="66"/>
    </row>
    <row r="31" spans="1:12">
      <c r="K31" s="65"/>
      <c r="L31" s="66"/>
    </row>
    <row r="32" spans="1:12">
      <c r="K32" s="65"/>
      <c r="L32" s="66"/>
    </row>
    <row r="33" spans="11:12">
      <c r="K33" s="65"/>
      <c r="L33" s="66"/>
    </row>
    <row r="34" spans="11:12">
      <c r="K34" s="65"/>
      <c r="L34" s="66"/>
    </row>
    <row r="35" spans="11:12">
      <c r="K35" s="67"/>
      <c r="L35" s="66"/>
    </row>
    <row r="36" spans="11:12">
      <c r="K36" s="67"/>
      <c r="L36" s="66"/>
    </row>
    <row r="37" spans="11:12">
      <c r="K37" s="67"/>
      <c r="L37" s="66"/>
    </row>
    <row r="38" spans="11:12">
      <c r="K38" s="67"/>
      <c r="L38" s="66"/>
    </row>
    <row r="39" spans="11:12">
      <c r="K39" s="67"/>
      <c r="L39" s="66"/>
    </row>
    <row r="40" spans="11:12">
      <c r="K40" s="67"/>
      <c r="L40" s="66"/>
    </row>
    <row r="41" spans="11:12">
      <c r="K41" s="67"/>
      <c r="L41" s="66"/>
    </row>
    <row r="42" spans="11:12">
      <c r="K42" s="67"/>
      <c r="L42" s="66"/>
    </row>
    <row r="43" spans="11:12">
      <c r="K43" s="67"/>
      <c r="L43" s="66"/>
    </row>
    <row r="44" spans="11:12">
      <c r="K44" s="67"/>
      <c r="L44" s="66"/>
    </row>
    <row r="45" spans="11:12">
      <c r="K45" s="67"/>
      <c r="L45" s="66"/>
    </row>
    <row r="46" spans="11:12">
      <c r="K46" s="67"/>
      <c r="L46" s="66"/>
    </row>
    <row r="47" spans="11:12">
      <c r="K47" s="67"/>
      <c r="L47" s="66"/>
    </row>
    <row r="48" spans="11:12">
      <c r="K48" s="67"/>
      <c r="L48" s="66"/>
    </row>
    <row r="49" spans="11:12">
      <c r="K49" s="67"/>
      <c r="L49" s="66"/>
    </row>
    <row r="50" spans="11:12">
      <c r="K50" s="67"/>
      <c r="L50" s="66"/>
    </row>
    <row r="51" spans="11:12">
      <c r="K51" s="67"/>
      <c r="L51" s="66"/>
    </row>
    <row r="52" spans="11:12">
      <c r="K52" s="67"/>
      <c r="L52" s="66"/>
    </row>
    <row r="53" spans="11:12">
      <c r="K53" s="67"/>
      <c r="L53" s="67"/>
    </row>
    <row r="54" spans="11:12">
      <c r="K54" s="67"/>
      <c r="L54" s="67"/>
    </row>
    <row r="55" spans="11:12">
      <c r="K55" s="67"/>
      <c r="L55" s="67"/>
    </row>
    <row r="56" spans="11:12">
      <c r="K56" s="67"/>
      <c r="L56" s="67"/>
    </row>
    <row r="57" spans="11:12">
      <c r="K57" s="65"/>
      <c r="L57" s="66"/>
    </row>
    <row r="58" spans="11:12">
      <c r="K58" s="65"/>
      <c r="L58" s="66"/>
    </row>
    <row r="59" spans="11:12">
      <c r="K59" s="65"/>
      <c r="L59" s="66"/>
    </row>
    <row r="60" spans="11:12">
      <c r="K60" s="65"/>
      <c r="L60" s="66"/>
    </row>
    <row r="61" spans="11:12">
      <c r="K61" s="65"/>
      <c r="L61" s="66"/>
    </row>
    <row r="62" spans="11:12">
      <c r="K62" s="65"/>
      <c r="L62" s="66"/>
    </row>
    <row r="63" spans="11:12">
      <c r="K63" s="65"/>
      <c r="L63" s="66"/>
    </row>
    <row r="64" spans="11:12">
      <c r="K64" s="67"/>
      <c r="L64" s="66"/>
    </row>
    <row r="65" spans="11:12">
      <c r="K65" s="65"/>
      <c r="L65" s="66"/>
    </row>
    <row r="66" spans="11:12">
      <c r="K66" s="65"/>
      <c r="L66" s="66"/>
    </row>
    <row r="67" spans="11:12">
      <c r="K67" s="65"/>
      <c r="L67" s="66"/>
    </row>
    <row r="68" spans="11:12">
      <c r="K68" s="65"/>
      <c r="L68" s="66"/>
    </row>
    <row r="69" spans="11:12">
      <c r="K69" s="65"/>
      <c r="L69" s="66"/>
    </row>
    <row r="70" spans="11:12">
      <c r="K70" s="65"/>
      <c r="L70" s="66"/>
    </row>
    <row r="71" spans="11:12">
      <c r="K71" s="65"/>
      <c r="L71" s="66"/>
    </row>
    <row r="72" spans="11:12">
      <c r="K72" s="65"/>
      <c r="L72" s="66"/>
    </row>
    <row r="73" spans="11:12">
      <c r="K73" s="65"/>
      <c r="L73" s="66"/>
    </row>
    <row r="74" spans="11:12">
      <c r="K74" s="65"/>
      <c r="L74" s="66"/>
    </row>
    <row r="75" spans="11:12">
      <c r="K75" s="65"/>
      <c r="L75" s="66"/>
    </row>
    <row r="76" spans="11:12">
      <c r="K76" s="65"/>
      <c r="L76" s="66"/>
    </row>
    <row r="77" spans="11:12">
      <c r="K77" s="65"/>
      <c r="L77" s="66"/>
    </row>
    <row r="78" spans="11:12">
      <c r="K78" s="65"/>
      <c r="L78" s="66"/>
    </row>
    <row r="79" spans="11:12">
      <c r="K79" s="65"/>
      <c r="L79" s="66"/>
    </row>
    <row r="80" spans="11:12">
      <c r="K80" s="65"/>
      <c r="L80" s="66"/>
    </row>
    <row r="81" spans="11:12">
      <c r="K81" s="65"/>
      <c r="L81" s="66"/>
    </row>
    <row r="82" spans="11:12">
      <c r="K82" s="68"/>
      <c r="L82" s="69"/>
    </row>
    <row r="83" spans="11:12">
      <c r="K83" s="68"/>
    </row>
    <row r="84" spans="11:12">
      <c r="K84" s="68"/>
    </row>
    <row r="85" spans="11:12">
      <c r="K85" s="68"/>
    </row>
  </sheetData>
  <mergeCells count="7">
    <mergeCell ref="A1:H5"/>
    <mergeCell ref="A8:A9"/>
    <mergeCell ref="B8:B9"/>
    <mergeCell ref="C8:C9"/>
    <mergeCell ref="D8:G8"/>
    <mergeCell ref="H8:H9"/>
    <mergeCell ref="A7:G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47"/>
  <sheetViews>
    <sheetView zoomScale="90" zoomScaleNormal="90" workbookViewId="0">
      <selection activeCell="A2" sqref="A2:G19"/>
    </sheetView>
  </sheetViews>
  <sheetFormatPr baseColWidth="10" defaultRowHeight="12.75"/>
  <cols>
    <col min="1" max="1" width="77" style="91" customWidth="1"/>
    <col min="2" max="3" width="5.85546875" style="72" customWidth="1"/>
    <col min="4" max="7" width="4.42578125" style="72" customWidth="1"/>
    <col min="8" max="8" width="22.85546875" style="72" customWidth="1"/>
    <col min="9" max="9" width="11.42578125" style="72"/>
    <col min="10" max="10" width="27.42578125" style="72" customWidth="1"/>
    <col min="11" max="11" width="11.42578125" style="72"/>
    <col min="12" max="12" width="22.5703125" style="72" customWidth="1"/>
    <col min="13" max="16384" width="11.42578125" style="72"/>
  </cols>
  <sheetData>
    <row r="1" spans="1:14" ht="59.25" customHeight="1">
      <c r="A1" s="130" t="s">
        <v>84</v>
      </c>
      <c r="B1" s="130"/>
      <c r="C1" s="130"/>
      <c r="D1" s="130"/>
      <c r="E1" s="130"/>
      <c r="F1" s="130"/>
      <c r="G1" s="130"/>
      <c r="H1" s="130"/>
    </row>
    <row r="2" spans="1:14" ht="15" customHeight="1">
      <c r="A2" s="120" t="s">
        <v>11</v>
      </c>
      <c r="B2" s="121"/>
      <c r="C2" s="121"/>
      <c r="D2" s="121"/>
      <c r="E2" s="121"/>
      <c r="F2" s="121"/>
      <c r="G2" s="122"/>
      <c r="H2" s="103"/>
      <c r="J2" s="73"/>
      <c r="K2" s="73"/>
      <c r="L2" s="73"/>
      <c r="M2" s="73"/>
    </row>
    <row r="3" spans="1:14" ht="15" customHeight="1">
      <c r="A3" s="107" t="s">
        <v>4</v>
      </c>
      <c r="B3" s="119" t="s">
        <v>6</v>
      </c>
      <c r="C3" s="119" t="s">
        <v>7</v>
      </c>
      <c r="D3" s="131" t="s">
        <v>5</v>
      </c>
      <c r="E3" s="131"/>
      <c r="F3" s="131"/>
      <c r="G3" s="131"/>
      <c r="H3" s="118" t="s">
        <v>8</v>
      </c>
    </row>
    <row r="4" spans="1:14" ht="15" customHeight="1">
      <c r="A4" s="107"/>
      <c r="B4" s="119"/>
      <c r="C4" s="119"/>
      <c r="D4" s="41">
        <v>1</v>
      </c>
      <c r="E4" s="41">
        <v>2</v>
      </c>
      <c r="F4" s="41">
        <v>3</v>
      </c>
      <c r="G4" s="41">
        <v>4</v>
      </c>
      <c r="H4" s="118"/>
    </row>
    <row r="5" spans="1:14" ht="15" customHeight="1">
      <c r="A5" s="38" t="s">
        <v>85</v>
      </c>
      <c r="B5" s="74">
        <v>1</v>
      </c>
      <c r="C5" s="74"/>
      <c r="D5" s="42"/>
      <c r="E5" s="42"/>
      <c r="F5" s="42">
        <v>3</v>
      </c>
      <c r="G5" s="42"/>
      <c r="H5" s="41"/>
      <c r="J5" s="75"/>
      <c r="K5" s="75"/>
      <c r="L5" s="75"/>
      <c r="M5" s="75"/>
    </row>
    <row r="6" spans="1:14" ht="15" customHeight="1">
      <c r="A6" s="38" t="s">
        <v>86</v>
      </c>
      <c r="B6" s="44">
        <v>1</v>
      </c>
      <c r="C6" s="44"/>
      <c r="D6" s="45"/>
      <c r="E6" s="45"/>
      <c r="F6" s="45"/>
      <c r="G6" s="45">
        <v>4</v>
      </c>
      <c r="H6" s="76"/>
      <c r="J6" s="75"/>
      <c r="K6" s="75"/>
      <c r="L6" s="75"/>
      <c r="M6" s="75"/>
      <c r="N6" s="77"/>
    </row>
    <row r="7" spans="1:14" ht="15" customHeight="1">
      <c r="A7" s="38" t="s">
        <v>87</v>
      </c>
      <c r="B7" s="44">
        <v>1</v>
      </c>
      <c r="C7" s="44"/>
      <c r="D7" s="45"/>
      <c r="E7" s="45">
        <v>2</v>
      </c>
      <c r="F7" s="45"/>
      <c r="G7" s="45"/>
      <c r="H7" s="76"/>
      <c r="J7" s="75"/>
      <c r="K7" s="75"/>
      <c r="L7" s="75"/>
      <c r="M7" s="75"/>
    </row>
    <row r="8" spans="1:14" ht="15" customHeight="1">
      <c r="A8" s="52" t="s">
        <v>88</v>
      </c>
      <c r="B8" s="74">
        <v>1</v>
      </c>
      <c r="C8" s="44"/>
      <c r="D8" s="45"/>
      <c r="E8" s="45"/>
      <c r="F8" s="45">
        <v>3</v>
      </c>
      <c r="G8" s="45"/>
      <c r="H8" s="41"/>
    </row>
    <row r="9" spans="1:14" ht="15" customHeight="1">
      <c r="A9" s="52" t="s">
        <v>89</v>
      </c>
      <c r="B9" s="44">
        <v>1</v>
      </c>
      <c r="C9" s="44"/>
      <c r="D9" s="45"/>
      <c r="E9" s="45"/>
      <c r="F9" s="45"/>
      <c r="G9" s="45">
        <v>4</v>
      </c>
      <c r="H9" s="76"/>
    </row>
    <row r="10" spans="1:14" ht="15" customHeight="1">
      <c r="A10" s="38" t="s">
        <v>90</v>
      </c>
      <c r="B10" s="44"/>
      <c r="C10" s="44">
        <v>1</v>
      </c>
      <c r="D10" s="45"/>
      <c r="E10" s="45"/>
      <c r="F10" s="45"/>
      <c r="G10" s="45"/>
      <c r="H10" s="76"/>
      <c r="J10" s="78"/>
      <c r="K10" s="78"/>
    </row>
    <row r="11" spans="1:14" ht="15" customHeight="1">
      <c r="A11" s="52" t="s">
        <v>91</v>
      </c>
      <c r="B11" s="74"/>
      <c r="C11" s="44">
        <v>1</v>
      </c>
      <c r="D11" s="45"/>
      <c r="E11" s="45"/>
      <c r="F11" s="45"/>
      <c r="G11" s="45"/>
      <c r="H11" s="41"/>
    </row>
    <row r="12" spans="1:14" ht="15" customHeight="1">
      <c r="A12" s="38" t="s">
        <v>92</v>
      </c>
      <c r="B12" s="44">
        <v>1</v>
      </c>
      <c r="C12" s="44"/>
      <c r="D12" s="45"/>
      <c r="E12" s="45">
        <v>2</v>
      </c>
      <c r="F12" s="45"/>
      <c r="G12" s="45"/>
      <c r="H12" s="76"/>
      <c r="J12" s="79"/>
      <c r="K12" s="79"/>
      <c r="L12" s="79"/>
      <c r="M12" s="79"/>
    </row>
    <row r="13" spans="1:14" ht="15" customHeight="1">
      <c r="A13" s="52" t="s">
        <v>93</v>
      </c>
      <c r="B13" s="44">
        <v>1</v>
      </c>
      <c r="C13" s="44"/>
      <c r="D13" s="45"/>
      <c r="E13" s="45"/>
      <c r="F13" s="45">
        <v>3</v>
      </c>
      <c r="G13" s="45"/>
      <c r="H13" s="76"/>
    </row>
    <row r="14" spans="1:14" ht="15" customHeight="1">
      <c r="A14" s="38" t="s">
        <v>94</v>
      </c>
      <c r="B14" s="74"/>
      <c r="C14" s="44">
        <v>1</v>
      </c>
      <c r="D14" s="45"/>
      <c r="E14" s="45"/>
      <c r="F14" s="45"/>
      <c r="G14" s="45"/>
      <c r="H14" s="41"/>
      <c r="J14" s="80"/>
      <c r="K14" s="80"/>
    </row>
    <row r="15" spans="1:14" ht="15" customHeight="1">
      <c r="A15" s="52" t="s">
        <v>95</v>
      </c>
      <c r="B15" s="44">
        <v>1</v>
      </c>
      <c r="C15" s="44"/>
      <c r="D15" s="45"/>
      <c r="E15" s="45"/>
      <c r="F15" s="45">
        <v>3</v>
      </c>
      <c r="G15" s="45"/>
      <c r="H15" s="76"/>
      <c r="I15" s="81"/>
      <c r="J15" s="82"/>
    </row>
    <row r="16" spans="1:14" ht="15" customHeight="1">
      <c r="A16" s="52" t="s">
        <v>96</v>
      </c>
      <c r="B16" s="44">
        <v>1</v>
      </c>
      <c r="C16" s="44"/>
      <c r="D16" s="45"/>
      <c r="E16" s="45"/>
      <c r="F16" s="45">
        <v>3</v>
      </c>
      <c r="G16" s="45"/>
      <c r="H16" s="76"/>
      <c r="I16" s="81"/>
      <c r="J16" s="82"/>
    </row>
    <row r="17" spans="1:13" ht="15" customHeight="1">
      <c r="A17" s="52" t="s">
        <v>97</v>
      </c>
      <c r="B17" s="74">
        <v>1</v>
      </c>
      <c r="C17" s="44"/>
      <c r="D17" s="45"/>
      <c r="E17" s="45">
        <v>2</v>
      </c>
      <c r="F17" s="45"/>
      <c r="G17" s="45"/>
      <c r="H17" s="41"/>
      <c r="I17" s="81"/>
      <c r="J17" s="82"/>
    </row>
    <row r="18" spans="1:13" ht="15" customHeight="1">
      <c r="A18" s="52" t="s">
        <v>98</v>
      </c>
      <c r="B18" s="44"/>
      <c r="C18" s="44">
        <v>1</v>
      </c>
      <c r="D18" s="45"/>
      <c r="E18" s="45"/>
      <c r="F18" s="45"/>
      <c r="G18" s="45"/>
      <c r="H18" s="76"/>
      <c r="I18" s="83"/>
      <c r="J18" s="84"/>
    </row>
    <row r="19" spans="1:13" ht="15" customHeight="1">
      <c r="A19" s="38" t="s">
        <v>99</v>
      </c>
      <c r="B19" s="44"/>
      <c r="C19" s="44">
        <v>1</v>
      </c>
      <c r="D19" s="45"/>
      <c r="E19" s="45"/>
      <c r="F19" s="45"/>
      <c r="G19" s="45"/>
      <c r="H19" s="76"/>
      <c r="J19" s="80"/>
      <c r="K19" s="78"/>
      <c r="L19" s="78"/>
      <c r="M19" s="78"/>
    </row>
    <row r="26" spans="1:13">
      <c r="J26" s="85"/>
      <c r="K26" s="86"/>
      <c r="L26" s="66"/>
    </row>
    <row r="27" spans="1:13">
      <c r="J27" s="85"/>
      <c r="K27" s="86"/>
      <c r="L27" s="66"/>
    </row>
    <row r="28" spans="1:13">
      <c r="J28" s="85"/>
      <c r="K28" s="86"/>
      <c r="L28" s="66"/>
    </row>
    <row r="29" spans="1:13">
      <c r="J29" s="86"/>
      <c r="K29" s="86"/>
      <c r="L29" s="66"/>
    </row>
    <row r="30" spans="1:13">
      <c r="J30" s="87"/>
      <c r="K30" s="86"/>
      <c r="L30" s="66"/>
    </row>
    <row r="31" spans="1:13">
      <c r="J31" s="87"/>
      <c r="K31" s="86"/>
      <c r="L31" s="66"/>
    </row>
    <row r="32" spans="1:13">
      <c r="J32" s="66"/>
      <c r="K32" s="86"/>
      <c r="L32" s="66"/>
    </row>
    <row r="33" spans="10:12">
      <c r="J33" s="87"/>
      <c r="K33" s="86"/>
      <c r="L33" s="66"/>
    </row>
    <row r="34" spans="10:12">
      <c r="J34" s="87"/>
      <c r="K34" s="86"/>
      <c r="L34" s="66"/>
    </row>
    <row r="35" spans="10:12">
      <c r="J35" s="87"/>
      <c r="K35" s="86"/>
      <c r="L35" s="66"/>
    </row>
    <row r="36" spans="10:12">
      <c r="J36" s="87"/>
      <c r="K36" s="86"/>
      <c r="L36" s="66"/>
    </row>
    <row r="37" spans="10:12">
      <c r="J37" s="87"/>
      <c r="K37" s="86"/>
      <c r="L37" s="66"/>
    </row>
    <row r="38" spans="10:12">
      <c r="J38" s="86"/>
      <c r="K38" s="86"/>
      <c r="L38" s="66"/>
    </row>
    <row r="39" spans="10:12">
      <c r="J39" s="86"/>
      <c r="K39" s="86"/>
      <c r="L39" s="66"/>
    </row>
    <row r="40" spans="10:12">
      <c r="J40" s="88"/>
      <c r="K40" s="86"/>
      <c r="L40" s="66"/>
    </row>
    <row r="41" spans="10:12" ht="110.25" customHeight="1">
      <c r="J41" s="86"/>
      <c r="K41" s="86"/>
      <c r="L41" s="66"/>
    </row>
    <row r="42" spans="10:12" ht="67.5" customHeight="1">
      <c r="J42" s="86"/>
      <c r="K42" s="86"/>
      <c r="L42" s="89"/>
    </row>
    <row r="47" spans="10:12" ht="13.5">
      <c r="J47" s="90"/>
    </row>
  </sheetData>
  <mergeCells count="7">
    <mergeCell ref="A1:H1"/>
    <mergeCell ref="A3:A4"/>
    <mergeCell ref="B3:B4"/>
    <mergeCell ref="C3:C4"/>
    <mergeCell ref="D3:G3"/>
    <mergeCell ref="H3:H4"/>
    <mergeCell ref="A2:G2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37"/>
  <sheetViews>
    <sheetView zoomScale="83" zoomScaleNormal="83" workbookViewId="0">
      <selection activeCell="A2" sqref="A2:G18"/>
    </sheetView>
  </sheetViews>
  <sheetFormatPr baseColWidth="10" defaultRowHeight="12.75"/>
  <cols>
    <col min="1" max="1" width="81.28515625" style="93" customWidth="1"/>
    <col min="2" max="3" width="4.5703125" style="72" customWidth="1"/>
    <col min="4" max="7" width="3.42578125" style="72" customWidth="1"/>
    <col min="8" max="8" width="23.28515625" style="72" customWidth="1"/>
    <col min="9" max="9" width="11.42578125" style="72"/>
    <col min="10" max="10" width="31.7109375" style="92" customWidth="1"/>
    <col min="11" max="11" width="11.42578125" style="72"/>
    <col min="12" max="12" width="22.42578125" style="89" customWidth="1"/>
    <col min="13" max="16384" width="11.42578125" style="72"/>
  </cols>
  <sheetData>
    <row r="1" spans="1:14" ht="62.25" customHeight="1">
      <c r="A1" s="130" t="s">
        <v>100</v>
      </c>
      <c r="B1" s="130"/>
      <c r="C1" s="130"/>
      <c r="D1" s="130"/>
      <c r="E1" s="130"/>
      <c r="F1" s="130"/>
      <c r="G1" s="130"/>
      <c r="H1" s="130"/>
    </row>
    <row r="2" spans="1:14" ht="15" customHeight="1">
      <c r="A2" s="120" t="s">
        <v>12</v>
      </c>
      <c r="B2" s="121"/>
      <c r="C2" s="121"/>
      <c r="D2" s="121"/>
      <c r="E2" s="121"/>
      <c r="F2" s="121"/>
      <c r="G2" s="121"/>
      <c r="H2" s="106"/>
      <c r="J2" s="73"/>
      <c r="K2" s="73"/>
      <c r="L2" s="73"/>
      <c r="M2" s="73"/>
    </row>
    <row r="3" spans="1:14" ht="15" customHeight="1">
      <c r="A3" s="132" t="s">
        <v>4</v>
      </c>
      <c r="B3" s="119" t="s">
        <v>6</v>
      </c>
      <c r="C3" s="119" t="s">
        <v>7</v>
      </c>
      <c r="D3" s="131" t="s">
        <v>5</v>
      </c>
      <c r="E3" s="131"/>
      <c r="F3" s="131"/>
      <c r="G3" s="131"/>
      <c r="H3" s="118" t="s">
        <v>8</v>
      </c>
    </row>
    <row r="4" spans="1:14" ht="15" customHeight="1">
      <c r="A4" s="132"/>
      <c r="B4" s="119"/>
      <c r="C4" s="119"/>
      <c r="D4" s="41">
        <v>1</v>
      </c>
      <c r="E4" s="41">
        <v>2</v>
      </c>
      <c r="F4" s="41">
        <v>3</v>
      </c>
      <c r="G4" s="41">
        <v>4</v>
      </c>
      <c r="H4" s="118"/>
    </row>
    <row r="5" spans="1:14" ht="15" customHeight="1">
      <c r="A5" s="38" t="s">
        <v>101</v>
      </c>
      <c r="B5" s="44">
        <v>1</v>
      </c>
      <c r="C5" s="44"/>
      <c r="D5" s="45"/>
      <c r="E5" s="45"/>
      <c r="F5" s="45"/>
      <c r="G5" s="45">
        <v>4</v>
      </c>
      <c r="H5" s="76"/>
      <c r="J5" s="73"/>
      <c r="K5" s="73"/>
      <c r="L5" s="73"/>
      <c r="M5" s="73"/>
    </row>
    <row r="6" spans="1:14" ht="15" customHeight="1">
      <c r="A6" s="38" t="s">
        <v>102</v>
      </c>
      <c r="B6" s="44">
        <v>1</v>
      </c>
      <c r="C6" s="44"/>
      <c r="D6" s="45"/>
      <c r="E6" s="45"/>
      <c r="F6" s="45"/>
      <c r="G6" s="45">
        <v>4</v>
      </c>
      <c r="H6" s="76"/>
      <c r="J6" s="78"/>
      <c r="K6" s="78"/>
      <c r="L6" s="78"/>
      <c r="M6" s="78"/>
      <c r="N6" s="78"/>
    </row>
    <row r="7" spans="1:14" ht="15" customHeight="1">
      <c r="A7" s="38" t="s">
        <v>103</v>
      </c>
      <c r="B7" s="44">
        <v>1</v>
      </c>
      <c r="C7" s="44"/>
      <c r="D7" s="45"/>
      <c r="E7" s="45"/>
      <c r="F7" s="45">
        <v>3</v>
      </c>
      <c r="G7" s="45"/>
      <c r="H7" s="76"/>
      <c r="J7" s="80"/>
      <c r="K7" s="80"/>
      <c r="L7" s="80"/>
    </row>
    <row r="8" spans="1:14" ht="15" customHeight="1">
      <c r="A8" s="38" t="s">
        <v>110</v>
      </c>
      <c r="B8" s="44">
        <v>1</v>
      </c>
      <c r="C8" s="44"/>
      <c r="D8" s="45"/>
      <c r="E8" s="45">
        <v>2</v>
      </c>
      <c r="F8" s="45"/>
      <c r="G8" s="45"/>
      <c r="H8" s="76"/>
      <c r="J8" s="62"/>
      <c r="K8" s="62"/>
      <c r="L8" s="62"/>
    </row>
    <row r="9" spans="1:14" ht="15" customHeight="1">
      <c r="A9" s="38" t="s">
        <v>104</v>
      </c>
      <c r="B9" s="44">
        <v>1</v>
      </c>
      <c r="C9" s="44"/>
      <c r="D9" s="45"/>
      <c r="E9" s="45"/>
      <c r="F9" s="45">
        <v>3</v>
      </c>
      <c r="G9" s="45"/>
      <c r="H9" s="76"/>
      <c r="J9" s="62"/>
      <c r="K9" s="62"/>
      <c r="L9" s="62"/>
    </row>
    <row r="10" spans="1:14" ht="15" customHeight="1">
      <c r="A10" s="97" t="s">
        <v>105</v>
      </c>
      <c r="B10" s="44">
        <v>1</v>
      </c>
      <c r="C10" s="44"/>
      <c r="D10" s="45"/>
      <c r="E10" s="45"/>
      <c r="F10" s="45"/>
      <c r="G10" s="45">
        <v>4</v>
      </c>
      <c r="H10" s="76"/>
    </row>
    <row r="11" spans="1:14" ht="15" customHeight="1">
      <c r="A11" s="38" t="s">
        <v>106</v>
      </c>
      <c r="B11" s="44">
        <v>1</v>
      </c>
      <c r="C11" s="44"/>
      <c r="D11" s="45"/>
      <c r="E11" s="45"/>
      <c r="F11" s="45"/>
      <c r="G11" s="45">
        <v>4</v>
      </c>
      <c r="H11" s="76"/>
    </row>
    <row r="12" spans="1:14" ht="15" customHeight="1">
      <c r="A12" s="38" t="s">
        <v>107</v>
      </c>
      <c r="B12" s="44">
        <v>1</v>
      </c>
      <c r="C12" s="44"/>
      <c r="D12" s="45"/>
      <c r="E12" s="45"/>
      <c r="F12" s="45">
        <v>3</v>
      </c>
      <c r="G12" s="45"/>
      <c r="H12" s="76"/>
    </row>
    <row r="13" spans="1:14" ht="15" customHeight="1">
      <c r="A13" s="38" t="s">
        <v>108</v>
      </c>
      <c r="B13" s="44">
        <v>1</v>
      </c>
      <c r="C13" s="44"/>
      <c r="D13" s="45"/>
      <c r="E13" s="45"/>
      <c r="F13" s="45"/>
      <c r="G13" s="45">
        <v>4</v>
      </c>
      <c r="H13" s="76"/>
      <c r="J13" s="73"/>
      <c r="K13" s="73"/>
      <c r="L13" s="73"/>
      <c r="M13" s="73"/>
    </row>
    <row r="14" spans="1:14" ht="15" customHeight="1">
      <c r="A14" s="38" t="s">
        <v>109</v>
      </c>
      <c r="B14" s="44">
        <v>1</v>
      </c>
      <c r="C14" s="44"/>
      <c r="D14" s="45"/>
      <c r="E14" s="45"/>
      <c r="F14" s="45">
        <v>3</v>
      </c>
      <c r="G14" s="45"/>
      <c r="H14" s="76"/>
      <c r="I14" s="93"/>
      <c r="J14" s="73"/>
      <c r="K14" s="73"/>
      <c r="L14" s="73"/>
      <c r="M14" s="73"/>
    </row>
    <row r="15" spans="1:14" ht="15" customHeight="1">
      <c r="A15" s="38" t="s">
        <v>111</v>
      </c>
      <c r="B15" s="44">
        <v>1</v>
      </c>
      <c r="C15" s="44"/>
      <c r="D15" s="45"/>
      <c r="E15" s="45"/>
      <c r="F15" s="45"/>
      <c r="G15" s="45">
        <v>4</v>
      </c>
      <c r="H15" s="76"/>
    </row>
    <row r="16" spans="1:14" ht="15" customHeight="1">
      <c r="A16" s="38" t="s">
        <v>112</v>
      </c>
      <c r="B16" s="44">
        <v>1</v>
      </c>
      <c r="C16" s="44"/>
      <c r="D16" s="45"/>
      <c r="E16" s="45"/>
      <c r="F16" s="45">
        <v>3</v>
      </c>
      <c r="G16" s="45"/>
      <c r="H16" s="76"/>
      <c r="J16" s="73"/>
      <c r="K16" s="73"/>
      <c r="L16" s="73"/>
      <c r="M16" s="73"/>
    </row>
    <row r="17" spans="1:12" ht="15" customHeight="1">
      <c r="A17" s="38" t="s">
        <v>113</v>
      </c>
      <c r="B17" s="44">
        <v>1</v>
      </c>
      <c r="C17" s="59"/>
      <c r="D17" s="60"/>
      <c r="E17" s="60"/>
      <c r="F17" s="60">
        <v>3</v>
      </c>
      <c r="G17" s="60"/>
      <c r="H17" s="76"/>
    </row>
    <row r="18" spans="1:12" ht="15" customHeight="1">
      <c r="A18" s="70" t="s">
        <v>114</v>
      </c>
      <c r="B18" s="44">
        <v>1</v>
      </c>
      <c r="C18" s="59"/>
      <c r="D18" s="60"/>
      <c r="E18" s="60"/>
      <c r="F18" s="60">
        <v>3</v>
      </c>
      <c r="G18" s="60"/>
      <c r="H18" s="76"/>
    </row>
    <row r="21" spans="1:12">
      <c r="J21" s="94"/>
      <c r="K21" s="93"/>
      <c r="L21" s="66"/>
    </row>
    <row r="22" spans="1:12">
      <c r="J22" s="94"/>
      <c r="K22" s="93"/>
      <c r="L22" s="66"/>
    </row>
    <row r="23" spans="1:12">
      <c r="J23" s="95"/>
      <c r="K23" s="93"/>
      <c r="L23" s="66"/>
    </row>
    <row r="24" spans="1:12">
      <c r="J24" s="96"/>
      <c r="K24" s="93"/>
      <c r="L24" s="66"/>
    </row>
    <row r="25" spans="1:12">
      <c r="J25" s="95"/>
      <c r="K25" s="93"/>
      <c r="L25" s="66"/>
    </row>
    <row r="26" spans="1:12">
      <c r="J26" s="95"/>
      <c r="K26" s="93"/>
      <c r="L26" s="66"/>
    </row>
    <row r="27" spans="1:12">
      <c r="J27" s="95"/>
      <c r="K27" s="93"/>
      <c r="L27" s="66"/>
    </row>
    <row r="28" spans="1:12">
      <c r="J28" s="95"/>
      <c r="K28" s="93"/>
      <c r="L28" s="66"/>
    </row>
    <row r="29" spans="1:12">
      <c r="J29" s="95"/>
      <c r="K29" s="93"/>
      <c r="L29" s="66"/>
    </row>
    <row r="30" spans="1:12">
      <c r="J30" s="95"/>
      <c r="K30" s="93"/>
      <c r="L30" s="66"/>
    </row>
    <row r="31" spans="1:12">
      <c r="J31" s="96"/>
      <c r="K31" s="93"/>
      <c r="L31" s="66"/>
    </row>
    <row r="32" spans="1:12">
      <c r="J32" s="96"/>
      <c r="K32" s="93"/>
      <c r="L32" s="66"/>
    </row>
    <row r="33" spans="10:12">
      <c r="J33" s="96"/>
      <c r="K33" s="93"/>
      <c r="L33" s="66"/>
    </row>
    <row r="34" spans="10:12">
      <c r="J34" s="96"/>
      <c r="K34" s="93"/>
      <c r="L34" s="66"/>
    </row>
    <row r="35" spans="10:12">
      <c r="J35" s="96"/>
      <c r="K35" s="93"/>
      <c r="L35" s="66"/>
    </row>
    <row r="36" spans="10:12">
      <c r="J36" s="96"/>
      <c r="K36" s="93"/>
      <c r="L36" s="66"/>
    </row>
    <row r="37" spans="10:12">
      <c r="J37" s="95"/>
      <c r="K37" s="93"/>
      <c r="L37" s="66"/>
    </row>
  </sheetData>
  <mergeCells count="7">
    <mergeCell ref="A1:H1"/>
    <mergeCell ref="A3:A4"/>
    <mergeCell ref="B3:B4"/>
    <mergeCell ref="C3:C4"/>
    <mergeCell ref="D3:G3"/>
    <mergeCell ref="H3:H4"/>
    <mergeCell ref="A2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8"/>
  <sheetViews>
    <sheetView topLeftCell="A7" zoomScale="86" zoomScaleNormal="86" workbookViewId="0">
      <selection activeCell="A7" sqref="A7:G18"/>
    </sheetView>
  </sheetViews>
  <sheetFormatPr baseColWidth="10" defaultRowHeight="12.75"/>
  <cols>
    <col min="1" max="1" width="64" style="36" customWidth="1"/>
    <col min="2" max="3" width="5.5703125" style="72" customWidth="1"/>
    <col min="4" max="7" width="3.140625" style="72" customWidth="1"/>
    <col min="8" max="8" width="32.7109375" style="72" bestFit="1" customWidth="1"/>
    <col min="9" max="16384" width="11.42578125" style="72"/>
  </cols>
  <sheetData>
    <row r="1" spans="1:15" ht="38.25" customHeight="1">
      <c r="A1" s="123" t="s">
        <v>115</v>
      </c>
      <c r="B1" s="123"/>
      <c r="C1" s="123"/>
      <c r="D1" s="123"/>
      <c r="E1" s="123"/>
      <c r="F1" s="123"/>
      <c r="G1" s="123"/>
      <c r="H1" s="123"/>
    </row>
    <row r="2" spans="1:15" ht="38.25" customHeight="1">
      <c r="A2" s="124"/>
      <c r="B2" s="124"/>
      <c r="C2" s="124"/>
      <c r="D2" s="124"/>
      <c r="E2" s="124"/>
      <c r="F2" s="124"/>
      <c r="G2" s="124"/>
      <c r="H2" s="124"/>
    </row>
    <row r="3" spans="1:15" ht="38.25" customHeight="1">
      <c r="A3" s="124"/>
      <c r="B3" s="124"/>
      <c r="C3" s="124"/>
      <c r="D3" s="124"/>
      <c r="E3" s="124"/>
      <c r="F3" s="124"/>
      <c r="G3" s="124"/>
      <c r="H3" s="124"/>
    </row>
    <row r="4" spans="1:15" ht="38.25" customHeight="1">
      <c r="A4" s="124"/>
      <c r="B4" s="124"/>
      <c r="C4" s="124"/>
      <c r="D4" s="124"/>
      <c r="E4" s="124"/>
      <c r="F4" s="124"/>
      <c r="G4" s="124"/>
      <c r="H4" s="124"/>
    </row>
    <row r="5" spans="1:15" ht="38.25" customHeight="1">
      <c r="A5" s="124"/>
      <c r="B5" s="124"/>
      <c r="C5" s="124"/>
      <c r="D5" s="124"/>
      <c r="E5" s="124"/>
      <c r="F5" s="124"/>
      <c r="G5" s="124"/>
      <c r="H5" s="124"/>
    </row>
    <row r="7" spans="1:15">
      <c r="A7" s="103" t="s">
        <v>23</v>
      </c>
      <c r="B7" s="103"/>
      <c r="C7" s="103"/>
      <c r="D7" s="103"/>
      <c r="E7" s="103"/>
      <c r="F7" s="103"/>
      <c r="G7" s="103"/>
      <c r="H7" s="103"/>
      <c r="K7" s="73"/>
      <c r="L7" s="73"/>
      <c r="M7" s="73"/>
      <c r="N7" s="73"/>
    </row>
    <row r="8" spans="1:15">
      <c r="A8" s="132" t="s">
        <v>4</v>
      </c>
      <c r="B8" s="118" t="s">
        <v>6</v>
      </c>
      <c r="C8" s="118" t="s">
        <v>7</v>
      </c>
      <c r="D8" s="131" t="s">
        <v>5</v>
      </c>
      <c r="E8" s="131"/>
      <c r="F8" s="131"/>
      <c r="G8" s="131"/>
      <c r="H8" s="118" t="s">
        <v>8</v>
      </c>
    </row>
    <row r="9" spans="1:15">
      <c r="A9" s="132"/>
      <c r="B9" s="118"/>
      <c r="C9" s="118"/>
      <c r="D9" s="41">
        <v>1</v>
      </c>
      <c r="E9" s="41">
        <v>2</v>
      </c>
      <c r="F9" s="41">
        <v>3</v>
      </c>
      <c r="G9" s="41">
        <v>4</v>
      </c>
      <c r="H9" s="118"/>
    </row>
    <row r="10" spans="1:15" ht="15" customHeight="1">
      <c r="A10" s="52" t="s">
        <v>116</v>
      </c>
      <c r="B10" s="45">
        <v>1</v>
      </c>
      <c r="C10" s="45"/>
      <c r="D10" s="45"/>
      <c r="E10" s="45"/>
      <c r="F10" s="45"/>
      <c r="G10" s="45">
        <v>4</v>
      </c>
      <c r="H10" s="76"/>
      <c r="K10" s="78"/>
      <c r="L10" s="78"/>
      <c r="M10" s="78"/>
      <c r="N10" s="78"/>
      <c r="O10" s="78"/>
    </row>
    <row r="11" spans="1:15" ht="15" customHeight="1">
      <c r="A11" s="38" t="s">
        <v>117</v>
      </c>
      <c r="B11" s="45">
        <v>1</v>
      </c>
      <c r="C11" s="45"/>
      <c r="D11" s="45"/>
      <c r="E11" s="45"/>
      <c r="F11" s="45">
        <v>3</v>
      </c>
      <c r="G11" s="45"/>
      <c r="H11" s="76"/>
      <c r="K11" s="61"/>
      <c r="L11" s="61"/>
      <c r="M11" s="61"/>
      <c r="N11" s="61"/>
      <c r="O11" s="61"/>
    </row>
    <row r="12" spans="1:15" ht="15" customHeight="1">
      <c r="A12" s="38" t="s">
        <v>118</v>
      </c>
      <c r="B12" s="45">
        <v>1</v>
      </c>
      <c r="C12" s="45"/>
      <c r="D12" s="45"/>
      <c r="E12" s="45"/>
      <c r="F12" s="45">
        <v>3</v>
      </c>
      <c r="G12" s="45"/>
      <c r="H12" s="76"/>
      <c r="K12" s="61"/>
      <c r="L12" s="61"/>
      <c r="M12" s="61"/>
      <c r="N12" s="61"/>
      <c r="O12" s="61"/>
    </row>
    <row r="13" spans="1:15" ht="15" customHeight="1">
      <c r="A13" s="52" t="s">
        <v>119</v>
      </c>
      <c r="B13" s="45">
        <v>1</v>
      </c>
      <c r="C13" s="45"/>
      <c r="D13" s="45">
        <v>1</v>
      </c>
      <c r="E13" s="45"/>
      <c r="F13" s="45"/>
      <c r="G13" s="45"/>
      <c r="H13" s="76" t="s">
        <v>120</v>
      </c>
      <c r="K13" s="61"/>
      <c r="L13" s="61"/>
      <c r="M13" s="61"/>
      <c r="N13" s="61"/>
      <c r="O13" s="61"/>
    </row>
    <row r="14" spans="1:15" ht="15" customHeight="1">
      <c r="A14" s="52" t="s">
        <v>24</v>
      </c>
      <c r="B14" s="45"/>
      <c r="C14" s="45">
        <v>1</v>
      </c>
      <c r="D14" s="45"/>
      <c r="E14" s="45"/>
      <c r="F14" s="45"/>
      <c r="G14" s="45"/>
      <c r="H14" s="76"/>
    </row>
    <row r="15" spans="1:15" ht="15" customHeight="1">
      <c r="A15" s="52" t="s">
        <v>121</v>
      </c>
      <c r="B15" s="45"/>
      <c r="C15" s="45">
        <v>1</v>
      </c>
      <c r="D15" s="45"/>
      <c r="E15" s="45"/>
      <c r="F15" s="45"/>
      <c r="G15" s="45"/>
      <c r="H15" s="76"/>
    </row>
    <row r="16" spans="1:15" ht="15" customHeight="1">
      <c r="A16" s="52" t="s">
        <v>122</v>
      </c>
      <c r="B16" s="45">
        <v>1</v>
      </c>
      <c r="C16" s="45"/>
      <c r="D16" s="45"/>
      <c r="E16" s="45"/>
      <c r="F16" s="45">
        <v>3</v>
      </c>
      <c r="G16" s="45"/>
      <c r="H16" s="76"/>
    </row>
    <row r="17" spans="1:8" ht="15" customHeight="1">
      <c r="A17" s="52" t="s">
        <v>123</v>
      </c>
      <c r="B17" s="45">
        <v>1</v>
      </c>
      <c r="C17" s="45"/>
      <c r="D17" s="45"/>
      <c r="E17" s="45"/>
      <c r="F17" s="45">
        <v>3</v>
      </c>
      <c r="G17" s="45"/>
      <c r="H17" s="76"/>
    </row>
    <row r="18" spans="1:8" ht="15" customHeight="1">
      <c r="A18" s="55" t="s">
        <v>124</v>
      </c>
      <c r="B18" s="45"/>
      <c r="C18" s="45">
        <v>1</v>
      </c>
      <c r="D18" s="45"/>
      <c r="E18" s="45"/>
      <c r="F18" s="45"/>
      <c r="G18" s="45"/>
      <c r="H18" s="76"/>
    </row>
  </sheetData>
  <mergeCells count="6">
    <mergeCell ref="A1:H5"/>
    <mergeCell ref="A8:A9"/>
    <mergeCell ref="B8:B9"/>
    <mergeCell ref="C8:C9"/>
    <mergeCell ref="D8:G8"/>
    <mergeCell ref="H8:H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topLeftCell="A8" zoomScaleNormal="100" workbookViewId="0">
      <selection activeCell="K21" sqref="K21"/>
    </sheetView>
  </sheetViews>
  <sheetFormatPr baseColWidth="10" defaultRowHeight="15"/>
  <cols>
    <col min="2" max="2" width="15.7109375" customWidth="1"/>
    <col min="3" max="3" width="0" hidden="1" customWidth="1"/>
    <col min="4" max="5" width="20.7109375" customWidth="1"/>
  </cols>
  <sheetData>
    <row r="1" spans="1:5">
      <c r="A1" s="19" t="s">
        <v>26</v>
      </c>
      <c r="B1" s="20" t="s">
        <v>27</v>
      </c>
    </row>
    <row r="2" spans="1:5">
      <c r="A2" s="21">
        <v>1</v>
      </c>
      <c r="B2" s="22">
        <v>1</v>
      </c>
    </row>
    <row r="3" spans="1:5">
      <c r="A3" s="21">
        <v>2</v>
      </c>
      <c r="B3" s="22">
        <v>2</v>
      </c>
    </row>
    <row r="4" spans="1:5">
      <c r="A4" s="21">
        <v>3</v>
      </c>
      <c r="B4" s="22">
        <v>3</v>
      </c>
    </row>
    <row r="5" spans="1:5" ht="15" customHeight="1">
      <c r="A5" s="21">
        <v>4</v>
      </c>
      <c r="B5" s="22">
        <v>4</v>
      </c>
    </row>
    <row r="6" spans="1:5" ht="15" customHeight="1"/>
    <row r="7" spans="1:5" ht="15" customHeight="1"/>
    <row r="8" spans="1:5" ht="15" customHeight="1">
      <c r="C8" s="23"/>
    </row>
    <row r="9" spans="1:5" ht="15" customHeight="1">
      <c r="B9" s="32" t="s">
        <v>126</v>
      </c>
      <c r="C9" s="35" t="s">
        <v>125</v>
      </c>
      <c r="D9" s="35" t="s">
        <v>129</v>
      </c>
      <c r="E9" s="35" t="s">
        <v>130</v>
      </c>
    </row>
    <row r="10" spans="1:5" s="6" customFormat="1" ht="15" customHeight="1">
      <c r="B10" s="27" t="s">
        <v>28</v>
      </c>
      <c r="C10" s="28">
        <v>7</v>
      </c>
      <c r="D10" s="28">
        <f>FREQUENCY('Nuevos Competidores'!F8:F14,'Diagnóstico áreas'!B4)+FREQUENCY('Nuevos Competidores'!G8:G14,'Diagnóstico áreas'!B5)</f>
        <v>5</v>
      </c>
      <c r="E10" s="28">
        <f>FREQUENCY('Nuevos Competidores'!D8:D14,'Diagnóstico áreas'!B2)+FREQUENCY('Nuevos Competidores'!E8:E14,'Diagnóstico áreas'!B3)</f>
        <v>1</v>
      </c>
    </row>
    <row r="11" spans="1:5" s="6" customFormat="1" ht="15" customHeight="1">
      <c r="B11" s="29" t="s">
        <v>29</v>
      </c>
      <c r="C11" s="28">
        <v>13</v>
      </c>
      <c r="D11" s="28">
        <f>FREQUENCY(Sustitutos!F5:F17,'Diagnóstico áreas'!B4)+FREQUENCY(Sustitutos!G5:G17,'Diagnóstico áreas'!B5)</f>
        <v>9</v>
      </c>
      <c r="E11" s="28">
        <f>FREQUENCY(Sustitutos!D5:D17,'Diagnóstico áreas'!B2)+FREQUENCY(Sustitutos!E5:E17,'Diagnóstico áreas'!B3)</f>
        <v>3</v>
      </c>
    </row>
    <row r="12" spans="1:5" s="6" customFormat="1" ht="15" customHeight="1">
      <c r="B12" s="29" t="s">
        <v>30</v>
      </c>
      <c r="C12" s="28">
        <v>18</v>
      </c>
      <c r="D12" s="28">
        <f>FREQUENCY('Competidores Actuales'!F10:F27,'Diagnóstico áreas'!B4)+FREQUENCY('Competidores Actuales'!G10:G27,'Diagnóstico áreas'!B5)</f>
        <v>12</v>
      </c>
      <c r="E12" s="28">
        <f>FREQUENCY('Competidores Actuales'!D10:D27,'Diagnóstico áreas'!B2)+FREQUENCY('Competidores Actuales'!E10:E27,'Diagnóstico áreas'!B3)</f>
        <v>5</v>
      </c>
    </row>
    <row r="13" spans="1:5" s="6" customFormat="1" ht="15" customHeight="1">
      <c r="B13" s="29" t="s">
        <v>31</v>
      </c>
      <c r="C13" s="28">
        <v>15</v>
      </c>
      <c r="D13" s="28">
        <f>FREQUENCY(Proveedores!F5:F19,'Diagnóstico áreas'!B4)+FREQUENCY(Proveedores!G5:G19,'Diagnóstico áreas'!B5)</f>
        <v>7</v>
      </c>
      <c r="E13" s="28">
        <f>FREQUENCY(Proveedores!D5:D19,'Diagnóstico áreas'!B2)+FREQUENCY(Proveedores!E5:E19,'Diagnóstico áreas'!B3)</f>
        <v>3</v>
      </c>
    </row>
    <row r="14" spans="1:5" s="6" customFormat="1" ht="15" customHeight="1">
      <c r="B14" s="29" t="s">
        <v>32</v>
      </c>
      <c r="C14" s="28">
        <v>14</v>
      </c>
      <c r="D14" s="28">
        <f>FREQUENCY(Compradores!F5:F18,'Diagnóstico áreas'!B4)+FREQUENCY(Compradores!G5:G18,'Diagnóstico áreas'!B5)</f>
        <v>13</v>
      </c>
      <c r="E14" s="28">
        <f>FREQUENCY(Compradores!D5:D18,'Diagnóstico áreas'!B2)+FREQUENCY(Compradores!E5:E18,'Diagnóstico áreas'!B3)</f>
        <v>1</v>
      </c>
    </row>
    <row r="15" spans="1:5" s="6" customFormat="1" ht="15" customHeight="1">
      <c r="B15" s="29" t="s">
        <v>33</v>
      </c>
      <c r="C15" s="28">
        <v>9</v>
      </c>
      <c r="D15" s="28">
        <f>FREQUENCY('Grupos Reguladores'!F10:F18,'Diagnóstico áreas'!B4)+FREQUENCY('Grupos Reguladores'!G10:G18,'Diagnóstico áreas'!B5)</f>
        <v>5</v>
      </c>
      <c r="E15" s="28">
        <f>FREQUENCY('Grupos Reguladores'!D10:D18,'Diagnóstico áreas'!B2)+FREQUENCY('Grupos Reguladores'!E10:E18,'Diagnóstico áreas'!B3)</f>
        <v>1</v>
      </c>
    </row>
    <row r="16" spans="1:5" s="6" customFormat="1" ht="15" customHeight="1">
      <c r="B16" s="25"/>
      <c r="C16" s="17"/>
      <c r="D16" s="17"/>
      <c r="E16" s="18"/>
    </row>
    <row r="17" spans="2:5" s="6" customFormat="1" ht="15" customHeight="1">
      <c r="B17" s="24"/>
      <c r="C17" s="17"/>
      <c r="D17" s="17"/>
      <c r="E17" s="18"/>
    </row>
    <row r="18" spans="2:5" s="6" customFormat="1">
      <c r="B18" s="24"/>
      <c r="C18" s="17"/>
      <c r="D18" s="17"/>
      <c r="E18" s="18"/>
    </row>
    <row r="19" spans="2:5" s="6" customFormat="1">
      <c r="B19" s="24"/>
      <c r="C19" s="17"/>
      <c r="D19" s="17"/>
      <c r="E19" s="18"/>
    </row>
    <row r="20" spans="2:5" s="6" customFormat="1">
      <c r="B20" s="25"/>
      <c r="C20" s="17"/>
      <c r="D20" s="17"/>
      <c r="E20" s="18"/>
    </row>
    <row r="21" spans="2:5" s="6" customFormat="1">
      <c r="B21" s="24"/>
      <c r="C21" s="17"/>
      <c r="D21" s="17"/>
      <c r="E21" s="18"/>
    </row>
    <row r="22" spans="2:5" s="6" customFormat="1">
      <c r="B22" s="24"/>
      <c r="C22" s="17"/>
      <c r="D22" s="17"/>
      <c r="E22" s="18"/>
    </row>
    <row r="23" spans="2:5" s="6" customFormat="1">
      <c r="B23" s="24"/>
      <c r="C23" s="17"/>
      <c r="D23" s="17"/>
      <c r="E23" s="18"/>
    </row>
    <row r="24" spans="2:5" s="6" customFormat="1">
      <c r="B24" s="25"/>
      <c r="C24" s="17"/>
      <c r="D24" s="17"/>
      <c r="E24" s="18"/>
    </row>
    <row r="25" spans="2:5" s="6" customFormat="1">
      <c r="B25" s="26"/>
      <c r="C25" s="17"/>
      <c r="D25" s="17"/>
      <c r="E25" s="18"/>
    </row>
    <row r="26" spans="2:5" s="6" customFormat="1">
      <c r="B26" s="26"/>
      <c r="C26" s="17"/>
      <c r="D26" s="17"/>
      <c r="E26" s="18"/>
    </row>
    <row r="27" spans="2:5" s="6" customFormat="1">
      <c r="B27" s="26"/>
      <c r="C27" s="17"/>
      <c r="D27" s="17"/>
      <c r="E27" s="18"/>
    </row>
    <row r="28" spans="2:5" s="6" customFormat="1">
      <c r="B28" s="26"/>
      <c r="C28" s="17"/>
      <c r="D28" s="17"/>
      <c r="E28" s="18"/>
    </row>
    <row r="29" spans="2:5" s="6" customFormat="1">
      <c r="B29" s="25"/>
      <c r="C29" s="17"/>
      <c r="D29" s="17"/>
      <c r="E29" s="18"/>
    </row>
    <row r="30" spans="2:5" s="6" customFormat="1">
      <c r="B30" s="26"/>
      <c r="C30" s="17"/>
      <c r="D30" s="17"/>
      <c r="E30" s="18"/>
    </row>
    <row r="31" spans="2:5" s="6" customFormat="1">
      <c r="B31" s="26"/>
      <c r="C31" s="17"/>
      <c r="D31" s="17"/>
      <c r="E31" s="18"/>
    </row>
    <row r="32" spans="2:5" s="6" customFormat="1">
      <c r="B32" s="26"/>
      <c r="C32" s="17"/>
      <c r="D32" s="17"/>
      <c r="E32" s="18"/>
    </row>
    <row r="33" spans="2:5" s="6" customFormat="1">
      <c r="B33" s="26"/>
      <c r="C33" s="17"/>
      <c r="D33" s="17"/>
      <c r="E33" s="18"/>
    </row>
    <row r="34" spans="2:5" s="6" customFormat="1">
      <c r="B34" s="25"/>
      <c r="C34" s="17"/>
      <c r="D34" s="18"/>
      <c r="E34" s="18"/>
    </row>
    <row r="35" spans="2:5" s="6" customFormat="1">
      <c r="B35" s="25"/>
      <c r="C35" s="4"/>
      <c r="D35" s="18"/>
      <c r="E35" s="18"/>
    </row>
    <row r="36" spans="2:5" s="6" customFormat="1">
      <c r="B36" s="1"/>
      <c r="C36" s="18"/>
      <c r="D36" s="17"/>
      <c r="E36" s="18"/>
    </row>
    <row r="37" spans="2:5" s="6" customFormat="1">
      <c r="B37" s="26"/>
      <c r="C37" s="17"/>
      <c r="D37" s="17"/>
      <c r="E37" s="18"/>
    </row>
    <row r="38" spans="2:5" s="6" customFormat="1">
      <c r="B38" s="24"/>
      <c r="C38" s="17"/>
      <c r="D38" s="17"/>
      <c r="E38" s="18"/>
    </row>
    <row r="39" spans="2:5" s="6" customFormat="1">
      <c r="B39" s="26"/>
      <c r="C39" s="17"/>
      <c r="D39" s="17"/>
      <c r="E39" s="18"/>
    </row>
    <row r="40" spans="2:5" s="6" customFormat="1">
      <c r="B40" s="26"/>
      <c r="C40" s="17"/>
      <c r="D40" s="17"/>
      <c r="E40" s="18"/>
    </row>
    <row r="41" spans="2:5" s="6" customFormat="1">
      <c r="B41" s="24"/>
      <c r="C41" s="17"/>
      <c r="D41" s="17"/>
      <c r="E41" s="18"/>
    </row>
    <row r="42" spans="2:5" s="6" customFormat="1">
      <c r="B42" s="26"/>
      <c r="C42" s="17"/>
      <c r="D42" s="17"/>
      <c r="E42" s="18"/>
    </row>
  </sheetData>
  <conditionalFormatting sqref="D11">
    <cfRule type="cellIs" dxfId="123" priority="123" operator="between">
      <formula>0</formula>
      <formula>6</formula>
    </cfRule>
    <cfRule type="cellIs" dxfId="122" priority="124" operator="between">
      <formula>7</formula>
      <formula>13</formula>
    </cfRule>
  </conditionalFormatting>
  <conditionalFormatting sqref="E11">
    <cfRule type="cellIs" dxfId="121" priority="113" operator="between">
      <formula>7</formula>
      <formula>13</formula>
    </cfRule>
    <cfRule type="cellIs" dxfId="120" priority="122" operator="between">
      <formula>0</formula>
      <formula>6</formula>
    </cfRule>
  </conditionalFormatting>
  <conditionalFormatting sqref="D12">
    <cfRule type="cellIs" dxfId="119" priority="120" operator="between">
      <formula>0</formula>
      <formula>9</formula>
    </cfRule>
    <cfRule type="cellIs" dxfId="118" priority="121" operator="between">
      <formula>10</formula>
      <formula>18</formula>
    </cfRule>
  </conditionalFormatting>
  <conditionalFormatting sqref="E12">
    <cfRule type="cellIs" dxfId="117" priority="118" operator="between">
      <formula>0</formula>
      <formula>8</formula>
    </cfRule>
    <cfRule type="cellIs" dxfId="116" priority="119" operator="between">
      <formula>9</formula>
      <formula>18</formula>
    </cfRule>
  </conditionalFormatting>
  <conditionalFormatting sqref="D13">
    <cfRule type="cellIs" dxfId="115" priority="116" operator="between">
      <formula>0</formula>
      <formula>7</formula>
    </cfRule>
    <cfRule type="cellIs" dxfId="114" priority="117" operator="between">
      <formula>8</formula>
      <formula>15</formula>
    </cfRule>
  </conditionalFormatting>
  <conditionalFormatting sqref="E13">
    <cfRule type="cellIs" dxfId="113" priority="114" operator="between">
      <formula>0</formula>
      <formula>7</formula>
    </cfRule>
    <cfRule type="cellIs" dxfId="112" priority="115" operator="between">
      <formula>8</formula>
      <formula>15</formula>
    </cfRule>
  </conditionalFormatting>
  <conditionalFormatting sqref="D14">
    <cfRule type="cellIs" dxfId="111" priority="111" operator="between">
      <formula>0</formula>
      <formula>7</formula>
    </cfRule>
    <cfRule type="cellIs" dxfId="110" priority="112" operator="between">
      <formula>8</formula>
      <formula>15</formula>
    </cfRule>
  </conditionalFormatting>
  <conditionalFormatting sqref="E14">
    <cfRule type="cellIs" dxfId="109" priority="109" operator="between">
      <formula>0</formula>
      <formula>7</formula>
    </cfRule>
    <cfRule type="cellIs" dxfId="108" priority="110" operator="between">
      <formula>8</formula>
      <formula>15</formula>
    </cfRule>
  </conditionalFormatting>
  <conditionalFormatting sqref="D10">
    <cfRule type="cellIs" dxfId="107" priority="107" operator="between">
      <formula>0</formula>
      <formula>3</formula>
    </cfRule>
    <cfRule type="cellIs" dxfId="106" priority="108" operator="between">
      <formula>4</formula>
      <formula>7</formula>
    </cfRule>
  </conditionalFormatting>
  <conditionalFormatting sqref="E10">
    <cfRule type="cellIs" dxfId="105" priority="105" operator="between">
      <formula>0</formula>
      <formula>3</formula>
    </cfRule>
    <cfRule type="cellIs" dxfId="104" priority="106" operator="between">
      <formula>4</formula>
      <formula>7</formula>
    </cfRule>
  </conditionalFormatting>
  <conditionalFormatting sqref="D16">
    <cfRule type="cellIs" dxfId="103" priority="103" operator="between">
      <formula>0</formula>
      <formula>2</formula>
    </cfRule>
    <cfRule type="cellIs" dxfId="102" priority="104" operator="between">
      <formula>3</formula>
      <formula>5</formula>
    </cfRule>
  </conditionalFormatting>
  <conditionalFormatting sqref="E16">
    <cfRule type="cellIs" dxfId="101" priority="101" operator="between">
      <formula>0</formula>
      <formula>2</formula>
    </cfRule>
    <cfRule type="cellIs" dxfId="100" priority="102" operator="between">
      <formula>3</formula>
      <formula>5</formula>
    </cfRule>
  </conditionalFormatting>
  <conditionalFormatting sqref="D17">
    <cfRule type="cellIs" dxfId="99" priority="99" operator="between">
      <formula>0</formula>
      <formula>3</formula>
    </cfRule>
    <cfRule type="cellIs" dxfId="98" priority="100" operator="between">
      <formula>4</formula>
      <formula>6</formula>
    </cfRule>
  </conditionalFormatting>
  <conditionalFormatting sqref="E17">
    <cfRule type="cellIs" dxfId="97" priority="97" operator="between">
      <formula>0</formula>
      <formula>3</formula>
    </cfRule>
    <cfRule type="cellIs" dxfId="96" priority="98" operator="between">
      <formula>4</formula>
      <formula>6</formula>
    </cfRule>
  </conditionalFormatting>
  <conditionalFormatting sqref="D18">
    <cfRule type="cellIs" dxfId="95" priority="95" operator="between">
      <formula>0</formula>
      <formula>5</formula>
    </cfRule>
    <cfRule type="cellIs" dxfId="94" priority="96" operator="between">
      <formula>6</formula>
      <formula>11</formula>
    </cfRule>
  </conditionalFormatting>
  <conditionalFormatting sqref="E18">
    <cfRule type="cellIs" dxfId="93" priority="93" operator="between">
      <formula>0</formula>
      <formula>5</formula>
    </cfRule>
    <cfRule type="cellIs" dxfId="92" priority="94" operator="between">
      <formula>6</formula>
      <formula>11</formula>
    </cfRule>
  </conditionalFormatting>
  <conditionalFormatting sqref="D19">
    <cfRule type="cellIs" dxfId="91" priority="91" operator="between">
      <formula>0</formula>
      <formula>10</formula>
    </cfRule>
    <cfRule type="cellIs" dxfId="90" priority="92" operator="between">
      <formula>11</formula>
      <formula>20</formula>
    </cfRule>
  </conditionalFormatting>
  <conditionalFormatting sqref="E19">
    <cfRule type="cellIs" dxfId="89" priority="89" operator="between">
      <formula>0</formula>
      <formula>10</formula>
    </cfRule>
    <cfRule type="cellIs" dxfId="88" priority="90" operator="between">
      <formula>11</formula>
      <formula>20</formula>
    </cfRule>
  </conditionalFormatting>
  <conditionalFormatting sqref="D15">
    <cfRule type="cellIs" dxfId="87" priority="87" operator="between">
      <formula>0</formula>
      <formula>4</formula>
    </cfRule>
    <cfRule type="cellIs" dxfId="86" priority="88" operator="between">
      <formula>5</formula>
      <formula>9</formula>
    </cfRule>
  </conditionalFormatting>
  <conditionalFormatting sqref="E15">
    <cfRule type="cellIs" dxfId="85" priority="85" operator="between">
      <formula>0</formula>
      <formula>4</formula>
    </cfRule>
    <cfRule type="cellIs" dxfId="84" priority="86" operator="between">
      <formula>5</formula>
      <formula>9</formula>
    </cfRule>
  </conditionalFormatting>
  <conditionalFormatting sqref="D20">
    <cfRule type="cellIs" dxfId="83" priority="83" operator="between">
      <formula>0</formula>
      <formula>18</formula>
    </cfRule>
    <cfRule type="cellIs" dxfId="82" priority="84" operator="between">
      <formula>19</formula>
      <formula>36</formula>
    </cfRule>
  </conditionalFormatting>
  <conditionalFormatting sqref="E20">
    <cfRule type="cellIs" dxfId="81" priority="81" operator="between">
      <formula>0</formula>
      <formula>18</formula>
    </cfRule>
    <cfRule type="cellIs" dxfId="80" priority="82" operator="between">
      <formula>19</formula>
      <formula>36</formula>
    </cfRule>
  </conditionalFormatting>
  <conditionalFormatting sqref="D21">
    <cfRule type="cellIs" dxfId="79" priority="79" operator="between">
      <formula>0</formula>
      <formula>3</formula>
    </cfRule>
    <cfRule type="cellIs" dxfId="78" priority="80" operator="between">
      <formula>4</formula>
      <formula>6</formula>
    </cfRule>
  </conditionalFormatting>
  <conditionalFormatting sqref="E21">
    <cfRule type="cellIs" dxfId="77" priority="77" operator="between">
      <formula>0</formula>
      <formula>3</formula>
    </cfRule>
    <cfRule type="cellIs" dxfId="76" priority="78" operator="between">
      <formula>4</formula>
      <formula>6</formula>
    </cfRule>
  </conditionalFormatting>
  <conditionalFormatting sqref="D22">
    <cfRule type="cellIs" dxfId="75" priority="75" operator="between">
      <formula>0</formula>
      <formula>6</formula>
    </cfRule>
    <cfRule type="cellIs" dxfId="74" priority="76" operator="between">
      <formula>7</formula>
      <formula>13</formula>
    </cfRule>
  </conditionalFormatting>
  <conditionalFormatting sqref="E22">
    <cfRule type="cellIs" dxfId="73" priority="73" operator="between">
      <formula>0</formula>
      <formula>6</formula>
    </cfRule>
    <cfRule type="cellIs" dxfId="72" priority="74" operator="between">
      <formula>7</formula>
      <formula>13</formula>
    </cfRule>
  </conditionalFormatting>
  <conditionalFormatting sqref="D23">
    <cfRule type="cellIs" dxfId="71" priority="71" operator="between">
      <formula>0</formula>
      <formula>8</formula>
    </cfRule>
    <cfRule type="cellIs" dxfId="70" priority="72" operator="between">
      <formula>9</formula>
      <formula>17</formula>
    </cfRule>
  </conditionalFormatting>
  <conditionalFormatting sqref="E23">
    <cfRule type="cellIs" dxfId="69" priority="69" operator="between">
      <formula>0</formula>
      <formula>8</formula>
    </cfRule>
    <cfRule type="cellIs" dxfId="68" priority="70" operator="between">
      <formula>9</formula>
      <formula>17</formula>
    </cfRule>
  </conditionalFormatting>
  <conditionalFormatting sqref="D24">
    <cfRule type="cellIs" dxfId="67" priority="67" operator="between">
      <formula>0</formula>
      <formula>19</formula>
    </cfRule>
    <cfRule type="cellIs" dxfId="66" priority="68" operator="between">
      <formula>20</formula>
      <formula>38</formula>
    </cfRule>
  </conditionalFormatting>
  <conditionalFormatting sqref="E24">
    <cfRule type="cellIs" dxfId="65" priority="65" operator="between">
      <formula>0</formula>
      <formula>19</formula>
    </cfRule>
    <cfRule type="cellIs" dxfId="64" priority="66" operator="between">
      <formula>20</formula>
      <formula>38</formula>
    </cfRule>
  </conditionalFormatting>
  <conditionalFormatting sqref="D25">
    <cfRule type="cellIs" dxfId="63" priority="63" operator="between">
      <formula>0</formula>
      <formula>2</formula>
    </cfRule>
    <cfRule type="cellIs" dxfId="62" priority="64" operator="between">
      <formula>3</formula>
      <formula>4</formula>
    </cfRule>
  </conditionalFormatting>
  <conditionalFormatting sqref="E25">
    <cfRule type="cellIs" dxfId="61" priority="61" operator="between">
      <formula>0</formula>
      <formula>2</formula>
    </cfRule>
    <cfRule type="cellIs" dxfId="60" priority="62" operator="between">
      <formula>3</formula>
      <formula>4</formula>
    </cfRule>
  </conditionalFormatting>
  <conditionalFormatting sqref="D26">
    <cfRule type="cellIs" dxfId="59" priority="59" operator="between">
      <formula>0</formula>
      <formula>11</formula>
    </cfRule>
    <cfRule type="cellIs" dxfId="58" priority="60" operator="between">
      <formula>12</formula>
      <formula>22</formula>
    </cfRule>
  </conditionalFormatting>
  <conditionalFormatting sqref="E26">
    <cfRule type="cellIs" dxfId="57" priority="57" operator="between">
      <formula>0</formula>
      <formula>11</formula>
    </cfRule>
    <cfRule type="cellIs" dxfId="56" priority="58" operator="between">
      <formula>12</formula>
      <formula>22</formula>
    </cfRule>
  </conditionalFormatting>
  <conditionalFormatting sqref="D27">
    <cfRule type="cellIs" dxfId="55" priority="55" operator="between">
      <formula>0</formula>
      <formula>3</formula>
    </cfRule>
    <cfRule type="cellIs" dxfId="54" priority="56" operator="between">
      <formula>4</formula>
      <formula>7</formula>
    </cfRule>
  </conditionalFormatting>
  <conditionalFormatting sqref="E27">
    <cfRule type="cellIs" dxfId="53" priority="53" operator="between">
      <formula>0</formula>
      <formula>3</formula>
    </cfRule>
    <cfRule type="cellIs" dxfId="52" priority="54" operator="between">
      <formula>4</formula>
      <formula>7</formula>
    </cfRule>
  </conditionalFormatting>
  <conditionalFormatting sqref="D28">
    <cfRule type="cellIs" dxfId="51" priority="51" operator="between">
      <formula>0</formula>
      <formula>2</formula>
    </cfRule>
    <cfRule type="cellIs" dxfId="50" priority="52" operator="between">
      <formula>3</formula>
      <formula>5</formula>
    </cfRule>
  </conditionalFormatting>
  <conditionalFormatting sqref="E28">
    <cfRule type="cellIs" dxfId="49" priority="49" operator="between">
      <formula>0</formula>
      <formula>2</formula>
    </cfRule>
    <cfRule type="cellIs" dxfId="48" priority="50" operator="between">
      <formula>3</formula>
      <formula>5</formula>
    </cfRule>
  </conditionalFormatting>
  <conditionalFormatting sqref="D29">
    <cfRule type="cellIs" dxfId="47" priority="47" operator="between">
      <formula>0</formula>
      <formula>14</formula>
    </cfRule>
    <cfRule type="cellIs" dxfId="46" priority="48" operator="between">
      <formula>15</formula>
      <formula>29</formula>
    </cfRule>
  </conditionalFormatting>
  <conditionalFormatting sqref="E29">
    <cfRule type="cellIs" dxfId="45" priority="45" operator="between">
      <formula>0</formula>
      <formula>14</formula>
    </cfRule>
    <cfRule type="cellIs" dxfId="44" priority="46" operator="between">
      <formula>15</formula>
      <formula>29</formula>
    </cfRule>
  </conditionalFormatting>
  <conditionalFormatting sqref="D30">
    <cfRule type="cellIs" dxfId="43" priority="43" operator="between">
      <formula>0</formula>
      <formula>2</formula>
    </cfRule>
    <cfRule type="cellIs" dxfId="42" priority="44" operator="between">
      <formula>3</formula>
      <formula>4</formula>
    </cfRule>
  </conditionalFormatting>
  <conditionalFormatting sqref="E30">
    <cfRule type="cellIs" dxfId="41" priority="41" operator="between">
      <formula>0</formula>
      <formula>2</formula>
    </cfRule>
    <cfRule type="cellIs" dxfId="40" priority="42" operator="between">
      <formula>3</formula>
      <formula>4</formula>
    </cfRule>
  </conditionalFormatting>
  <conditionalFormatting sqref="D31">
    <cfRule type="cellIs" dxfId="39" priority="39" operator="between">
      <formula>0</formula>
      <formula>6</formula>
    </cfRule>
    <cfRule type="cellIs" dxfId="38" priority="40" operator="between">
      <formula>7</formula>
      <formula>12</formula>
    </cfRule>
  </conditionalFormatting>
  <conditionalFormatting sqref="E31">
    <cfRule type="cellIs" dxfId="37" priority="37" operator="between">
      <formula>7</formula>
      <formula>12</formula>
    </cfRule>
    <cfRule type="cellIs" dxfId="36" priority="38" operator="between">
      <formula>0</formula>
      <formula>6</formula>
    </cfRule>
  </conditionalFormatting>
  <conditionalFormatting sqref="D32">
    <cfRule type="cellIs" dxfId="35" priority="35" operator="between">
      <formula>0</formula>
      <formula>4</formula>
    </cfRule>
    <cfRule type="cellIs" dxfId="34" priority="36" operator="between">
      <formula>5</formula>
      <formula>8</formula>
    </cfRule>
  </conditionalFormatting>
  <conditionalFormatting sqref="E32">
    <cfRule type="cellIs" dxfId="33" priority="33" operator="between">
      <formula>0</formula>
      <formula>4</formula>
    </cfRule>
    <cfRule type="cellIs" dxfId="32" priority="34" operator="between">
      <formula>5</formula>
      <formula>8</formula>
    </cfRule>
  </conditionalFormatting>
  <conditionalFormatting sqref="D33">
    <cfRule type="cellIs" dxfId="31" priority="31" operator="between">
      <formula>0</formula>
      <formula>2</formula>
    </cfRule>
    <cfRule type="cellIs" dxfId="30" priority="32" operator="between">
      <formula>3</formula>
      <formula>5</formula>
    </cfRule>
  </conditionalFormatting>
  <conditionalFormatting sqref="E33">
    <cfRule type="cellIs" dxfId="29" priority="29" operator="between">
      <formula>0</formula>
      <formula>2</formula>
    </cfRule>
    <cfRule type="cellIs" dxfId="28" priority="30" operator="between">
      <formula>3</formula>
      <formula>5</formula>
    </cfRule>
  </conditionalFormatting>
  <conditionalFormatting sqref="D36">
    <cfRule type="cellIs" dxfId="27" priority="27" operator="between">
      <formula>0</formula>
      <formula>28</formula>
    </cfRule>
    <cfRule type="cellIs" dxfId="26" priority="28" operator="between">
      <formula>29</formula>
      <formula>57</formula>
    </cfRule>
  </conditionalFormatting>
  <conditionalFormatting sqref="E36">
    <cfRule type="cellIs" dxfId="25" priority="25" operator="between">
      <formula>0</formula>
      <formula>28</formula>
    </cfRule>
    <cfRule type="cellIs" dxfId="24" priority="26" operator="between">
      <formula>29</formula>
      <formula>57</formula>
    </cfRule>
  </conditionalFormatting>
  <conditionalFormatting sqref="D37">
    <cfRule type="cellIs" dxfId="23" priority="23" operator="between">
      <formula>0</formula>
      <formula>13</formula>
    </cfRule>
    <cfRule type="cellIs" dxfId="22" priority="24" operator="between">
      <formula>14</formula>
      <formula>26</formula>
    </cfRule>
  </conditionalFormatting>
  <conditionalFormatting sqref="E37">
    <cfRule type="cellIs" dxfId="21" priority="21" operator="between">
      <formula>0</formula>
      <formula>13</formula>
    </cfRule>
    <cfRule type="cellIs" dxfId="20" priority="22" operator="between">
      <formula>14</formula>
      <formula>26</formula>
    </cfRule>
  </conditionalFormatting>
  <conditionalFormatting sqref="D38">
    <cfRule type="cellIs" dxfId="19" priority="19" operator="between">
      <formula>0</formula>
      <formula>2</formula>
    </cfRule>
    <cfRule type="cellIs" dxfId="18" priority="20" operator="between">
      <formula>3</formula>
      <formula>4</formula>
    </cfRule>
  </conditionalFormatting>
  <conditionalFormatting sqref="E38">
    <cfRule type="cellIs" dxfId="17" priority="17" operator="between">
      <formula>0</formula>
      <formula>2</formula>
    </cfRule>
    <cfRule type="cellIs" dxfId="16" priority="18" operator="between">
      <formula>3</formula>
      <formula>4</formula>
    </cfRule>
  </conditionalFormatting>
  <conditionalFormatting sqref="D39">
    <cfRule type="cellIs" dxfId="15" priority="15" operator="between">
      <formula>0</formula>
      <formula>2</formula>
    </cfRule>
    <cfRule type="cellIs" dxfId="14" priority="16" operator="between">
      <formula>3</formula>
      <formula>5</formula>
    </cfRule>
  </conditionalFormatting>
  <conditionalFormatting sqref="E39">
    <cfRule type="cellIs" dxfId="13" priority="13" operator="between">
      <formula>0</formula>
      <formula>2</formula>
    </cfRule>
    <cfRule type="cellIs" dxfId="12" priority="14" operator="between">
      <formula>3</formula>
      <formula>5</formula>
    </cfRule>
  </conditionalFormatting>
  <conditionalFormatting sqref="D40">
    <cfRule type="cellIs" dxfId="11" priority="11" operator="between">
      <formula>0</formula>
      <formula>2</formula>
    </cfRule>
    <cfRule type="cellIs" dxfId="10" priority="12" operator="between">
      <formula>2</formula>
      <formula>3</formula>
    </cfRule>
  </conditionalFormatting>
  <conditionalFormatting sqref="E40">
    <cfRule type="cellIs" dxfId="9" priority="9" operator="between">
      <formula>0</formula>
      <formula>2</formula>
    </cfRule>
    <cfRule type="cellIs" dxfId="8" priority="10" operator="between">
      <formula>2</formula>
      <formula>3</formula>
    </cfRule>
  </conditionalFormatting>
  <conditionalFormatting sqref="D41">
    <cfRule type="cellIs" dxfId="7" priority="7" operator="between">
      <formula>0</formula>
      <formula>6</formula>
    </cfRule>
    <cfRule type="cellIs" dxfId="6" priority="8" operator="between">
      <formula>7</formula>
      <formula>12</formula>
    </cfRule>
  </conditionalFormatting>
  <conditionalFormatting sqref="E41">
    <cfRule type="cellIs" dxfId="5" priority="5" operator="between">
      <formula>0</formula>
      <formula>6</formula>
    </cfRule>
    <cfRule type="cellIs" dxfId="4" priority="6" operator="between">
      <formula>7</formula>
      <formula>10</formula>
    </cfRule>
  </conditionalFormatting>
  <conditionalFormatting sqref="D42">
    <cfRule type="cellIs" dxfId="3" priority="3" operator="between">
      <formula>0</formula>
      <formula>3</formula>
    </cfRule>
    <cfRule type="cellIs" dxfId="2" priority="4" operator="between">
      <formula>4</formula>
      <formula>7</formula>
    </cfRule>
  </conditionalFormatting>
  <conditionalFormatting sqref="E42">
    <cfRule type="cellIs" dxfId="1" priority="1" operator="between">
      <formula>0</formula>
      <formula>3</formula>
    </cfRule>
    <cfRule type="cellIs" dxfId="0" priority="2" operator="between">
      <formula>4</formula>
      <formula>7</formula>
    </cfRule>
  </conditionalFormatting>
  <pageMargins left="0.7" right="0.7" top="0.75" bottom="0.75" header="0.3" footer="0.3"/>
  <pageSetup paperSize="9" orientation="portrait" horizontalDpi="0" verticalDpi="0" r:id="rId1"/>
  <ignoredErrors>
    <ignoredError sqref="D10:E15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zoomScale="86" zoomScaleNormal="86" workbookViewId="0">
      <selection activeCell="E9" sqref="E9"/>
    </sheetView>
  </sheetViews>
  <sheetFormatPr baseColWidth="10" defaultRowHeight="15"/>
  <cols>
    <col min="1" max="1" width="20.28515625" customWidth="1"/>
    <col min="2" max="2" width="8.42578125" customWidth="1"/>
    <col min="3" max="3" width="64.42578125" customWidth="1"/>
  </cols>
  <sheetData>
    <row r="1" spans="1:3" ht="15" customHeight="1">
      <c r="A1" s="133" t="s">
        <v>36</v>
      </c>
      <c r="B1" s="133"/>
      <c r="C1" s="133"/>
    </row>
    <row r="2" spans="1:3" ht="15" customHeight="1">
      <c r="A2" s="30" t="s">
        <v>37</v>
      </c>
      <c r="B2" s="30" t="s">
        <v>35</v>
      </c>
      <c r="C2" s="32" t="s">
        <v>34</v>
      </c>
    </row>
    <row r="3" spans="1:3" ht="15" customHeight="1">
      <c r="A3" s="27" t="s">
        <v>28</v>
      </c>
      <c r="B3" s="31" t="str">
        <f>IF('Diagnóstico áreas'!E10&gt;3,'Diagnóstico áreas'!E9,'Diagnóstico áreas'!D9)</f>
        <v>Amenazas</v>
      </c>
      <c r="C3" s="31">
        <f>IF('Diagnóstico áreas'!E10&gt;3,Concepto!B2,Concepto!D2)</f>
        <v>0</v>
      </c>
    </row>
    <row r="4" spans="1:3" ht="15" customHeight="1">
      <c r="A4" s="29" t="s">
        <v>29</v>
      </c>
      <c r="B4" s="31" t="str">
        <f>IF('Diagnóstico áreas'!E11&gt;6,'Diagnóstico áreas'!E9,'Diagnóstico áreas'!D9)</f>
        <v>Amenazas</v>
      </c>
      <c r="C4" s="31">
        <f>IF('Diagnóstico áreas'!E11&gt;6,Concepto!B3,Concepto!D3)</f>
        <v>0</v>
      </c>
    </row>
    <row r="5" spans="1:3" ht="15" customHeight="1">
      <c r="A5" s="29" t="s">
        <v>30</v>
      </c>
      <c r="B5" s="31" t="str">
        <f>IF('Diagnóstico áreas'!E12&gt;=9,'Diagnóstico áreas'!E9,'Diagnóstico áreas'!D9)</f>
        <v>Amenazas</v>
      </c>
      <c r="C5" s="31">
        <f>IF('Diagnóstico áreas'!E12&gt;=9,Concepto!B4,Concepto!D4)</f>
        <v>0</v>
      </c>
    </row>
    <row r="6" spans="1:3" ht="15" customHeight="1">
      <c r="A6" s="29" t="s">
        <v>31</v>
      </c>
      <c r="B6" s="31" t="str">
        <f>IF('Diagnóstico áreas'!E13&gt;7,'Diagnóstico áreas'!E9,'Diagnóstico áreas'!D9)</f>
        <v>Amenazas</v>
      </c>
      <c r="C6" s="31">
        <f>IF('Diagnóstico áreas'!E13&gt;7,Concepto!B5,Concepto!D5)</f>
        <v>0</v>
      </c>
    </row>
    <row r="7" spans="1:3" ht="15" customHeight="1">
      <c r="A7" s="29" t="s">
        <v>32</v>
      </c>
      <c r="B7" s="31" t="str">
        <f>IF('Diagnóstico áreas'!E14&gt;7,'Diagnóstico áreas'!E9,'Diagnóstico áreas'!D9)</f>
        <v>Amenazas</v>
      </c>
      <c r="C7" s="31">
        <f>IF('Diagnóstico áreas'!E14&gt;7,Concepto!B6,Concepto!D6)</f>
        <v>0</v>
      </c>
    </row>
    <row r="8" spans="1:3" ht="15" customHeight="1">
      <c r="A8" s="29" t="s">
        <v>33</v>
      </c>
      <c r="B8" s="31" t="str">
        <f>IF('Diagnóstico áreas'!E15&gt;4,'Diagnóstico áreas'!E9,'Diagnóstico áreas'!D9)</f>
        <v>Amenazas</v>
      </c>
      <c r="C8" s="31">
        <f>IF('Diagnóstico áreas'!E15&gt;2,Concepto!B7,Concepto!D7)</f>
        <v>0</v>
      </c>
    </row>
    <row r="9" spans="1:3" ht="15" customHeight="1"/>
    <row r="10" spans="1:3" ht="15" customHeight="1"/>
    <row r="11" spans="1:3" ht="15" customHeight="1"/>
    <row r="12" spans="1:3" ht="15" customHeight="1"/>
    <row r="13" spans="1:3" ht="15" customHeight="1"/>
    <row r="14" spans="1:3" ht="15" customHeight="1"/>
    <row r="15" spans="1:3" ht="15" customHeight="1"/>
    <row r="16" spans="1:3" ht="15" customHeight="1"/>
    <row r="17" ht="15" customHeight="1"/>
    <row r="18" ht="15" customHeight="1"/>
    <row r="19" ht="15" customHeight="1"/>
    <row r="20" ht="15" customHeight="1"/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zoomScaleNormal="100" workbookViewId="0">
      <selection activeCell="E4" sqref="E4"/>
    </sheetView>
  </sheetViews>
  <sheetFormatPr baseColWidth="10" defaultRowHeight="12.75"/>
  <cols>
    <col min="1" max="1" width="21.85546875" style="101" customWidth="1"/>
    <col min="2" max="2" width="67.5703125" style="99" customWidth="1"/>
    <col min="3" max="16384" width="11.42578125" style="72"/>
  </cols>
  <sheetData>
    <row r="1" spans="1:2">
      <c r="A1" s="102" t="s">
        <v>127</v>
      </c>
      <c r="B1" s="102" t="s">
        <v>128</v>
      </c>
    </row>
    <row r="2" spans="1:2" ht="89.25">
      <c r="A2" s="100" t="s">
        <v>28</v>
      </c>
      <c r="B2" s="98" t="s">
        <v>39</v>
      </c>
    </row>
    <row r="3" spans="1:2" ht="76.5">
      <c r="A3" s="100" t="s">
        <v>29</v>
      </c>
      <c r="B3" s="98" t="s">
        <v>40</v>
      </c>
    </row>
    <row r="4" spans="1:2" ht="76.5">
      <c r="A4" s="100" t="s">
        <v>30</v>
      </c>
      <c r="B4" s="98" t="s">
        <v>38</v>
      </c>
    </row>
    <row r="5" spans="1:2" ht="116.25" customHeight="1">
      <c r="A5" s="100" t="s">
        <v>31</v>
      </c>
      <c r="B5" s="98" t="s">
        <v>41</v>
      </c>
    </row>
    <row r="6" spans="1:2" ht="77.25" customHeight="1">
      <c r="A6" s="100" t="s">
        <v>32</v>
      </c>
      <c r="B6" s="98" t="s">
        <v>42</v>
      </c>
    </row>
    <row r="7" spans="1:2" ht="66.75" customHeight="1">
      <c r="A7" s="100" t="s">
        <v>33</v>
      </c>
      <c r="B7" s="98" t="s">
        <v>43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A5" sqref="A5"/>
    </sheetView>
  </sheetViews>
  <sheetFormatPr baseColWidth="10" defaultRowHeight="15"/>
  <cols>
    <col min="1" max="1" width="68" customWidth="1"/>
  </cols>
  <sheetData>
    <row r="1" spans="1:1" ht="30">
      <c r="A1" s="3" t="s">
        <v>13</v>
      </c>
    </row>
    <row r="2" spans="1:1" ht="30">
      <c r="A2" s="3" t="s">
        <v>16</v>
      </c>
    </row>
    <row r="3" spans="1:1">
      <c r="A3" s="3" t="s">
        <v>14</v>
      </c>
    </row>
    <row r="4" spans="1:1" ht="30">
      <c r="A4" s="3" t="s">
        <v>17</v>
      </c>
    </row>
    <row r="5" spans="1:1">
      <c r="A5" s="3" t="s">
        <v>18</v>
      </c>
    </row>
    <row r="6" spans="1:1" ht="30">
      <c r="A6" s="3" t="s">
        <v>20</v>
      </c>
    </row>
    <row r="7" spans="1:1">
      <c r="A7" s="2" t="s">
        <v>21</v>
      </c>
    </row>
    <row r="8" spans="1:1" ht="45">
      <c r="A8" s="3" t="s">
        <v>22</v>
      </c>
    </row>
  </sheetData>
  <hyperlinks>
    <hyperlink ref="A1" r:id="rId1"/>
    <hyperlink ref="A2" r:id="rId2"/>
    <hyperlink ref="A3" r:id="rId3"/>
    <hyperlink ref="A4" r:id="rId4"/>
    <hyperlink ref="A5" r:id="rId5"/>
  </hyperlinks>
  <pageMargins left="0.7" right="0.7" top="0.75" bottom="0.75" header="0.3" footer="0.3"/>
  <pageSetup paperSize="9" orientation="portrait" horizontalDpi="0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Nuevos Competidores</vt:lpstr>
      <vt:lpstr>Sustitutos</vt:lpstr>
      <vt:lpstr>Competidores Actuales</vt:lpstr>
      <vt:lpstr>Proveedores</vt:lpstr>
      <vt:lpstr>Compradores</vt:lpstr>
      <vt:lpstr>Grupos Reguladores</vt:lpstr>
      <vt:lpstr>Diagnóstico áreas</vt:lpstr>
      <vt:lpstr>Recomendaciones</vt:lpstr>
      <vt:lpstr>Concepto</vt:lpstr>
      <vt:lpstr>Bibliografia</vt:lpstr>
    </vt:vector>
  </TitlesOfParts>
  <Company>Windows uE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USUARIO</cp:lastModifiedBy>
  <dcterms:created xsi:type="dcterms:W3CDTF">2015-04-23T21:43:33Z</dcterms:created>
  <dcterms:modified xsi:type="dcterms:W3CDTF">2019-08-31T21:18:33Z</dcterms:modified>
</cp:coreProperties>
</file>